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Tobias Beltle\Desktop\IT-DLZ - Finale Vergabeunterlagen (Stand 28.04.2026)\IT-DLZ - E-Mail-Archivierung - Unterlagen final - (Stand 04.05.2026)\"/>
    </mc:Choice>
  </mc:AlternateContent>
  <xr:revisionPtr revIDLastSave="0" documentId="13_ncr:1_{69CB1580-3090-4F6B-BB92-4BD41C481B17}" xr6:coauthVersionLast="47" xr6:coauthVersionMax="47" xr10:uidLastSave="{00000000-0000-0000-0000-000000000000}"/>
  <bookViews>
    <workbookView xWindow="28680" yWindow="-120" windowWidth="29040" windowHeight="15840" firstSheet="1" activeTab="1" xr2:uid="{F9ABCCC7-3DFB-436C-B1A2-E75320F3A944}"/>
  </bookViews>
  <sheets>
    <sheet name="Bieterdaten" sheetId="1" r:id="rId1"/>
    <sheet name="Eignungskriterien" sheetId="7" r:id="rId2"/>
    <sheet name="Referenzen" sheetId="8" r:id="rId3"/>
    <sheet name="Erläuterungen" sheetId="3" r:id="rId4"/>
    <sheet name="Anforderungskriterien" sheetId="9" r:id="rId5"/>
    <sheet name="Preisblatt " sheetId="14" r:id="rId6"/>
    <sheet name="Matrix für Aufforderung Firmen" sheetId="15" r:id="rId7"/>
    <sheet name="Wertungsmatrix (Auswertung)" sheetId="6" r:id="rId8"/>
    <sheet name="Wertungsmatrix (Zuschlag)" sheetId="13" r:id="rId9"/>
  </sheets>
  <definedNames>
    <definedName name="_xlnm.Print_Area" localSheetId="4">Anforderungskriterien!$A$1:$F$70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14" l="1"/>
  <c r="D13" i="14"/>
  <c r="D15" i="14" s="1"/>
  <c r="D8" i="14"/>
  <c r="D7" i="14"/>
  <c r="D6" i="14"/>
  <c r="D5" i="14"/>
  <c r="D3" i="14"/>
  <c r="D10" i="14" l="1"/>
</calcChain>
</file>

<file path=xl/sharedStrings.xml><?xml version="1.0" encoding="utf-8"?>
<sst xmlns="http://schemas.openxmlformats.org/spreadsheetml/2006/main" count="508" uniqueCount="367">
  <si>
    <t>Name Bieter</t>
  </si>
  <si>
    <t>Postleitzahl</t>
  </si>
  <si>
    <t>Ort</t>
  </si>
  <si>
    <t>Bezeichnung des Verfahrens</t>
  </si>
  <si>
    <t>Straße, Nr.</t>
  </si>
  <si>
    <t>Hinweis:</t>
  </si>
  <si>
    <t>Bieter:</t>
  </si>
  <si>
    <t>Produkt:</t>
  </si>
  <si>
    <t>erfüllt</t>
  </si>
  <si>
    <t>Hinweise:</t>
  </si>
  <si>
    <t>Einmalige Kosten</t>
  </si>
  <si>
    <t>Einzelpreis</t>
  </si>
  <si>
    <t>Gesamt</t>
  </si>
  <si>
    <t>Laufende Kosten</t>
  </si>
  <si>
    <t xml:space="preserve">Auswertung </t>
  </si>
  <si>
    <t>(Anforderungen und Preisblatt)</t>
  </si>
  <si>
    <t>Summe (einmalige Kosten)</t>
  </si>
  <si>
    <t>Summe (laufende Kosten)</t>
  </si>
  <si>
    <t>Gesamtsumme (Preis)</t>
  </si>
  <si>
    <t>Kalkulation der Punkte im Verhältnis</t>
  </si>
  <si>
    <t>(Ergebnis)</t>
  </si>
  <si>
    <t>Das bietende Unternehmen wird darauf hingewiesen, dass die eingereichten Unterlagen, insbesondere dieses Preisblatt, Bestandteil seines Angebots sind und das Angebot auf den übermittelten Vergabeunterlagen basiert, insbesondere mit den dort enthaltenen Elementen, insbesondere der Leistungsbeschreibung und dem EVB-IT-Vertrag.</t>
  </si>
  <si>
    <t xml:space="preserve">Mit der Einreichung der Angebotsunterlagen durch das am Vergabeverfahren teilnehmende Unternehmen erklärt das bietende Unternehmen, das es im Falle eines Zuschlags auf das abgegebene Angebot, die ausgeschriebene Leistung zu sämtlichen mitgeteilten Modalitäten, entsprechend den Vergabeunterlagen zu erbringen. Insbesondere betrifft dies die vertraglichen Bedingungen. </t>
  </si>
  <si>
    <t>Dem bietenden Unternehmen ist bewusst, dass der Vertrag allein durch Zuschlagserteilung auf das Angebot, das auf den Vergabeunterlagen basiert, geschlossen wird.</t>
  </si>
  <si>
    <t>Eine zusätzliche Unterzeichnung ist darüber hinaus nicht erforderlich oder vorgesehen.</t>
  </si>
  <si>
    <t>Das Preisblatt ist vom Bieter vollständig auszufüllen</t>
  </si>
  <si>
    <t>Angegebene Preise und Tagespauschalpreise gelten für die gesamte Laufzeit inklusive evtl. optionaler Verlängerungen zzgl. der gesetzlichen USt.</t>
  </si>
  <si>
    <t>Vom Bieter sind allein die Einzelpreise an den jeweiligen farbig markierten Stellen einzutragen und die Summen errechnen sich entspredchend den in den Vergabeunterlagen angegebenen Angaben und Formeln, soweit Formeln angegeben sind.</t>
  </si>
  <si>
    <t>Erläuterungen zum Preisblatt:</t>
  </si>
  <si>
    <t>Dieses Preisblatt hat folgende Funktionen:</t>
  </si>
  <si>
    <t xml:space="preserve">2. Das Preisblatt dient  im Rahmen der Angebotserstellung (des Bieters) der Ermittlung des Gesamtangebotspreises. </t>
  </si>
  <si>
    <t>3. Das Preisblatt dient insbesondere auch zur Ermittlung vergleichbare Angebote im Rahmen dieses Vergabeverfahrens</t>
  </si>
  <si>
    <t>1. Das Preisblatt enthält eine Zusammenstellung sämtlicher Preise für die angebotenen Leistungen und dient als Kalkulationsgrundlage für den Bieter</t>
  </si>
  <si>
    <t>4. Für alle vom Bieter angegebenen Preise gilt der EURO als Währung</t>
  </si>
  <si>
    <t>5. Vom Bieter sind als Preise im Preisblatt ausschließlich die Netto-Preise anzugeben (sämtliche Beträge verstehen sich daher zzgl. der jeweils gültigen Umsatzsteuer)</t>
  </si>
  <si>
    <t>6. Rein vorsorglich wird darauf hingewiesen, dass nicht zwingend ein  Vergütungsanspruch im Falle des Zuschlags in entsprechender Höhe entstehen muss, soweit im Angebotspreis auch fiktive Elemente (z.B. beim Beratungskontingent hinsichtlich des angegebenen Stundensatzes/Tagessatzes) enthalten sind.</t>
  </si>
  <si>
    <t>• wirtschaftliche und finanzielle Leistungsfähigkeit;</t>
  </si>
  <si>
    <t>• technische und berufliche Leistungsfähigkeit.</t>
  </si>
  <si>
    <t>Hinweis zur wirtschaftlichen und finanziellen Leistungsfähigkeit</t>
  </si>
  <si>
    <t>• Vorlage von Unterlagen, dass das Unternehmen solvent ist (der Nachweis kann beispielsweise erfolgen durch Vorlage eines bestätigenden Schreibens derr Geschäftsleitung und / oder eines Steuerberaters)</t>
  </si>
  <si>
    <t xml:space="preserve"> • durch den Nachweis des Abschlusses einer für das Vergabeprojekt ausreichenden Betriebs- bzw. Vermögensschadenshaftpflichtversicherung</t>
  </si>
  <si>
    <t>Hinweis zur technischen und beruflichen Leistungsfähigkeit:</t>
  </si>
  <si>
    <t>Nur Angebote von Bietern, die auch die Eignungskriterien erfüllen können im Rahmen des vorliegenden Vergabeverfahrens berücksichtigt werden</t>
  </si>
  <si>
    <t>Eignungskriterien sind:</t>
  </si>
  <si>
    <t>Zum Nachweis der wirtschaftlichen und finanziellen Leistungsfähigkeit kann im Rahmen des Vergabeverfahrens vom Auftraggeber beim bietenden Unternehmen anfordert werden:</t>
  </si>
  <si>
    <t>Liste geeigneter Referenzen</t>
  </si>
  <si>
    <t>Vom Bieter anzugeben:</t>
  </si>
  <si>
    <t>Referenz 1:</t>
  </si>
  <si>
    <t>Referenz 2:</t>
  </si>
  <si>
    <t>Referenz 3:</t>
  </si>
  <si>
    <t>Der Nachweis der technischen und beruflichen Leistungsfähigkeit erfolgt durch Vorlage von mindestens 3 Referenzen des Bewerbers zu vergleichbaren Projekten zu der beabsichtigten Beschaffung, die in den letzten 3 Jahren abgeschlossen oder bearbeitet wurden</t>
  </si>
  <si>
    <t>Kriterien</t>
  </si>
  <si>
    <t>Gewichtung</t>
  </si>
  <si>
    <t>Punkte (Maximal)</t>
  </si>
  <si>
    <t>Gesamtpreis (netto)</t>
  </si>
  <si>
    <t>40 Prozent</t>
  </si>
  <si>
    <t xml:space="preserve">Gesamtwert </t>
  </si>
  <si>
    <t>100 Prozent</t>
  </si>
  <si>
    <t>1000 Punkte</t>
  </si>
  <si>
    <t>60 Prozent</t>
  </si>
  <si>
    <t xml:space="preserve">Qualität (inkl. Schlüssigkeit) des Angebots </t>
  </si>
  <si>
    <t>Maximaler Gesamtwert:</t>
  </si>
  <si>
    <t>siehe oben</t>
  </si>
  <si>
    <t>Erläuterungen zur Prüfung der Eignung der Bieter:</t>
  </si>
  <si>
    <t>Da der Auftrag nur an geeignete Unternehmen vergeben werden darf, muss der Bieter fachkundig, wirtschaftlich gesund, leistungsfähig und gesetzestreu sein. Außerdem darf  er nicht aufgrund der §§ 123 oder 124 GWB vom Vergabeverfahren auszuschließen  sein</t>
  </si>
  <si>
    <t>Die Eignungskriterien betreffen Folgendes:</t>
  </si>
  <si>
    <t>•  Befähigung und Erlaubnis zur Berufsausübung</t>
  </si>
  <si>
    <t xml:space="preserve">Bieter müssen ihre Eignung zur Durchführung der ausgeschriebenen Leistung nachweisen, in dem sie die geforderten Unterlagen vorlegen. </t>
  </si>
  <si>
    <t xml:space="preserve"> Insbesondere können Eintragungen im Gewerbezentralregister zum Ausschluss führen.</t>
  </si>
  <si>
    <t xml:space="preserve">Beabsichtigen Bieter, sich bei der Erfüllung eines Auftrages der Fähigkeiten anderer Unternehmen zu bedienen, müssen sie Art und Umfang der dafür vorgesehenen Leistungsbereiche in ihrem Angebot bezeichnen. </t>
  </si>
  <si>
    <t>Unternehmen, die als Bieter bei der Ausschreibung teilnehmen haben daher selbstständig dafür Sorge zu tragen, dann die Kriterien erfüllt werden und insbesondere Unterlagen vollständig und fristgemäß eingereicht werden.</t>
  </si>
  <si>
    <t>Erläuterungen zum Zuschlag</t>
  </si>
  <si>
    <t>Es wird eine Prüfung der Angemessenheit der Angebotspreise durchgeführt. Auf Angebote, deren Preise in offenbarem Missverhältnis zur Leistung stehen (sowohl zu niedrige als auch zu hohe Preise), darf der Zuschlag abgelehnt werden.</t>
  </si>
  <si>
    <t>Die Bewertung der Angebote erfolgt anhand der folgenden Kriterien:</t>
  </si>
  <si>
    <t xml:space="preserve">Bei gleicher Anzahl an Bewertungspunkten nach der Wertung werden die gleichberechtigten Bewerber eingeladen zu einer finalen Darstellung und ggf. einer finalen Präsentation. In diesem Zuge wird die Punktevergabe nochmals überprüft und ggf. angepasst. </t>
  </si>
  <si>
    <t>Zu den Zuschlagskriterien für Angebote im Einzelnen:</t>
  </si>
  <si>
    <t>Gesamtpreis (brutto)</t>
  </si>
  <si>
    <t>Punkte</t>
  </si>
  <si>
    <t>Erläuterungen zu den Bewerbungsbedingungen für teilnehmende Unternehmen:</t>
  </si>
  <si>
    <t>Alle Eintragungen müssen dokumentenecht sein und die Eintragungen durch Bieter den Tatsachen und der Wahrheit entsprechen</t>
  </si>
  <si>
    <t>Weitere Erläuterungen</t>
  </si>
  <si>
    <t xml:space="preserve">Nicht geeignete bietende Unternehmen können vom weiteren Verfahren ausgeschlossen werden, bzw. werden vom Vergabeverfahren ausgeschlossen, soweit das Vergaberecht dies zwingend vorsieht. </t>
  </si>
  <si>
    <t>Der Auftraggeber behält sich in seiner Eigenschaft als öffentlicher Auftraggeber die Validierung der Nachweise des Unternehmens, das voraussichtlich den Zuschlag erhalten soll (z.B. durch Gewerberegisterabfragen) vor.</t>
  </si>
  <si>
    <t xml:space="preserve">Zum Nachweis, dass ihnen die erforderlichen Fähigkeiten  (Mittel, Kapazitäten) von anderen Unternehmen zur Verfügung stehen, haben sie auf gesondertes Verlangen des Auftraggebers zu einem vom Auftraggeber bestimmten Zeitpunkt diese Unternehmen zu benennen und entsprechend Verpflichtungserklärungen dieser Unternehmen vorzulegen. </t>
  </si>
  <si>
    <t>Enthalten die Vergabeunterlagen nach Auffassung der Bieter Unklarheiten, so haben Bieter den Auftraggeber unverzüglich in Textform auf solche Unklarheiten hinzuweisen</t>
  </si>
  <si>
    <t xml:space="preserve">Angebote von Bietern, die sich im Zusammenhang mit diesem Vergabeverfahren an einer unzulässigen Wettbewerbsbeschränkung beteiligen, werden ausgeschlossen. </t>
  </si>
  <si>
    <t>Zur Bekämpfung von Wettbewerbsbeschränkungen haben Bieter auf Verlangen Auskünfte darüber zu geben, ob und auf welche Art Bieter wirtschaftlich und rechtlich mit Unternehmen verbunden sind.</t>
  </si>
  <si>
    <t>Die vom Auftraggeber vorgegebene Beschreibung im Rahmen der Ausschreibung ist allein verbindlich. Änderungen an den Vergabeunterlagen durch Bieter können zum Ausschluss führen.</t>
  </si>
  <si>
    <t>Unterlagen, die vom Auftraggeber nach Angebotsabgabe verlangt werden, sind zu dem von dem Auftraggeber als öffentlichem Auftraggeber der Ausschreibung bestimmten Zeitpunkt einzureichen. Eine verpätete Einreichung kann zum Ausschluss führen.</t>
  </si>
  <si>
    <t>2.  Qualität des Angebots: 40 Prozent</t>
  </si>
  <si>
    <r>
      <t>1. Gesamtpreis (brutto): 60</t>
    </r>
    <r>
      <rPr>
        <sz val="11"/>
        <color theme="1"/>
        <rFont val="Aptos Narrow"/>
        <family val="2"/>
        <scheme val="minor"/>
      </rPr>
      <t xml:space="preserve"> Prozent</t>
    </r>
  </si>
  <si>
    <r>
      <t xml:space="preserve">Für das Angebot sind die Vorgaben des Auftraggebers zu berücksichtigen und das Angebot ist an der dafür vorgesehenen Stelle zu unterschreiben. </t>
    </r>
    <r>
      <rPr>
        <sz val="11"/>
        <color theme="1"/>
        <rFont val="Aptos Narrow"/>
        <family val="2"/>
        <scheme val="minor"/>
      </rPr>
      <t>Die elektronische Form ersetzt hierbei die eigenhändige Unterschrift und wahrt die Schriftform bei Nutzung der Vergabeplattform</t>
    </r>
  </si>
  <si>
    <t>Die nachfolgenden Erläuterungen sind beim Ausfüllen der dieser Bewertungsmatrix und der Teilnahme an der Ausschreibung strikt einzuhalten:</t>
  </si>
  <si>
    <t>Gesamtergebnis:</t>
  </si>
  <si>
    <t xml:space="preserve">Bieter 1: </t>
  </si>
  <si>
    <t>etc.</t>
  </si>
  <si>
    <t xml:space="preserve">Bieter 2: </t>
  </si>
  <si>
    <t xml:space="preserve">Bieter 3: </t>
  </si>
  <si>
    <t>(je nach Teilnahme von Bietern):</t>
  </si>
  <si>
    <t>Gesamtergebnis (mit Gewichtung Preis Leistung) pro Bieter</t>
  </si>
  <si>
    <t>Gesamtergebnis für Zuschlag:</t>
  </si>
  <si>
    <t>Sume Gesamtpreis (netto) - 0-600 Punkte:</t>
  </si>
  <si>
    <t>Von Bietern eingereichte Angebote von Null Euro oder mit negativen Angebotspreisen werden im Rahmen der Wertung aufgrund der vorliegend verwendeten Wertungsmethode nicht berücksichtigt.</t>
  </si>
  <si>
    <t xml:space="preserve"> Ein Angebot, das alle Mindestanforderungen erfüllt, erhält hier eine Basisleistungspunktzahl b&gt;0. Weitere zusätzliche Leistungspunkte L können die Angebote über die Bewertungskriterien erhalten.</t>
  </si>
  <si>
    <t>L: Leistungspunktzahl aus den Bewertungskriterien</t>
  </si>
  <si>
    <t>P: Angebotspreis</t>
  </si>
  <si>
    <t>b: Basisleistungspunktzahl b&gt;= 0</t>
  </si>
  <si>
    <t>Schulungen</t>
  </si>
  <si>
    <t xml:space="preserve"> Das Angebot mit der höchsten erreichten Gesamtpunktzahl erhält den Zuschlag unter Berücksichtigun der Wertungsmethode und Wertungsformel. </t>
  </si>
  <si>
    <t>Blaue Felder sind vom Bieter auszufüllen</t>
  </si>
  <si>
    <t>Projekte sind dann als vergleichbar anzusehen, wenn die Projekte die in der Leistungsbeschreibung enthaltenen Aufgabestellungen bzw. Leistungen zumindest mitenthalten</t>
  </si>
  <si>
    <t>Für jedes Angebot wird die Kennzahl Z gemäß der Formel Z = (L + b) / P berechnet. Das Angebot mit der größten Kennzahl Z erhält den Zuschlag.</t>
  </si>
  <si>
    <t>"Muss-Kriterien" müssen vom Bieter bzw. dem bietenden Unternehmen obligatorisch erfüllt werden.  "Kann-Kriterien" können von den Bietern fakultativ erfüllt werden und in diesem Fall in die Preiskalkulation mit aufgenommen werden</t>
  </si>
  <si>
    <t>Für "Kann-Kriterien" können Zusatzpunkte in Höhe von bis zu 20 Prozent im Rahmen der Gewichtung vom öffentlichen Auftraggeber vergeben werden, also 200 zusätzliche Punkte</t>
  </si>
  <si>
    <t>Darüber hinaus können "Kann-Kriterien" bei gleichen oder annähernd gleichen Angeboten von z.B. zwei Bietern zur Differenzierung als zusätzliches Gewichtungskriterium berücksichtigt werden.</t>
  </si>
  <si>
    <t>Die Eignungskriterien sind sog. Auschluss-Kriterien und damit als Ausschlusskriterien von den Bietern zu erfüllen sind</t>
  </si>
  <si>
    <t>Hinweise zur im Rahmen der Ausschreibung verwendeten einfachen Richtwertmethode (mit Basispunktzahl):</t>
  </si>
  <si>
    <t>(weitere Hinweise zur Gewichtung finden sich dazu in der Mappe "Erläuterungen")</t>
  </si>
  <si>
    <t>(-&gt; bei der Qualität ist auch ein vom Bieter eingereichtes Konzept als Zuschlagskriterium zu berücksichtigen)</t>
  </si>
  <si>
    <t>Qualität des Angebots / Konzepts:</t>
  </si>
  <si>
    <t>Die Bewertung Qualität des Angebots / Konzepts erfolgt nach folgenden Zuschlagskriterien:</t>
  </si>
  <si>
    <t xml:space="preserve">unter Berücksichtigung der Vorgaben und </t>
  </si>
  <si>
    <t xml:space="preserve">Erreichung der in der Ausschreibung vorgegebenen </t>
  </si>
  <si>
    <t>Ziele sowie Vollständigkeit des Angebotsportfolios</t>
  </si>
  <si>
    <t xml:space="preserve">sehr überzeugend, hervorragend, insgesamt überdurchschnittlich </t>
  </si>
  <si>
    <t xml:space="preserve">Punkte: </t>
  </si>
  <si>
    <t xml:space="preserve"> (max. erreichbare Punktzahl)</t>
  </si>
  <si>
    <t>Maximal erreichbar sind für den Gesamtpreis 600 Punkte (entspricht bei der Gewichtigung 60 %) und bei der Qualität max. 400 Punkte (entspricht bei der Gewichtigung 40 %)  -&gt; Insgesamt 100 %</t>
  </si>
  <si>
    <t>(Die Umrechnung von Punkten in Prozent erfolgt entsprechend der in dieser Matrix angegebenen Umrechnungsformel)</t>
  </si>
  <si>
    <t xml:space="preserve">im wesentlichen überzeugend und gut, in Teilen überdurchschnittlich </t>
  </si>
  <si>
    <t>nur in Teilen überzeugend, insgesamt nur durchschnittlich</t>
  </si>
  <si>
    <t>einige Lücken oder Mängel, insgesamt wenig überzeugend und unterdurchschnittlich</t>
  </si>
  <si>
    <t>insgesamt nicht überzeugend, überwiegend mangel-/ lückenhaft, unbrauchbar</t>
  </si>
  <si>
    <t>• Befähigung und Erlaubnis zur Berufsausübung</t>
  </si>
  <si>
    <t>ja</t>
  </si>
  <si>
    <t>10.</t>
  </si>
  <si>
    <t>9.</t>
  </si>
  <si>
    <t>Suche von archivierten Elementen per regulären Ausdrücken, die UND / ODER verknüpft werden können</t>
  </si>
  <si>
    <t xml:space="preserve">Suchkriterien (mindestens):
- Sender
- Empfänger
- Zeitraum (Von - Bis)
- E-Mail Domäne
- Inhalt der Betreffzeile
- Inhalt des E-Mail Textes
- Inhalt des Anhangs (sofern Anhang durchsuchbar ist)
</t>
  </si>
  <si>
    <t>8.</t>
  </si>
  <si>
    <t>Integrierte AD-Authentifizierung</t>
  </si>
  <si>
    <t>über eine Web-Schnittstelle</t>
  </si>
  <si>
    <t>Ja</t>
  </si>
  <si>
    <t>7.</t>
  </si>
  <si>
    <t>Die Regeln differenzieren in Abhängigkeit von Betreff, Absender und Empfänger</t>
  </si>
  <si>
    <t>6.</t>
  </si>
  <si>
    <t>Manuelle Archivierungsmöglichkeit durch den Anwender</t>
  </si>
  <si>
    <t>5.</t>
  </si>
  <si>
    <t>Systemseitige Exportmöglichkeit der Archive in PST-Dateien</t>
  </si>
  <si>
    <t>4.</t>
  </si>
  <si>
    <t>Revisionssichereres Logging / Protokollierung der Änderungen am Archiv</t>
  </si>
  <si>
    <t>Deduplizierung der Archivdaten</t>
  </si>
  <si>
    <t>Die Archivierung von bereits vorhandenen E-Mails muss möglich sein</t>
  </si>
  <si>
    <t>Archivierung aller neuen E-Mails (intern und extern) innerhalb des Exchange System; Ausnahmen können definiert werden (Betreff, Absender, Empfänger)</t>
  </si>
  <si>
    <t>Archivierung von mailaktivierten öffentlichen Ordnern</t>
  </si>
  <si>
    <t>Suchsystem für Anwender muss in Outlook integriert sein</t>
  </si>
  <si>
    <t>Volltextindexierung von archivierten Elementen inkl. textbasierten Anhängen</t>
  </si>
  <si>
    <t>3.</t>
  </si>
  <si>
    <t>Software und Dokumentation der Archivierungslösung in deutscher / englischer Sprache.</t>
  </si>
  <si>
    <t>Unterstützung Microsoft 365 und Exchange Hybrid / Exchange Online</t>
  </si>
  <si>
    <t xml:space="preserve">Unterstützung von Oulook ab Version 2016 </t>
  </si>
  <si>
    <t>Teststellung während Ausschreibung</t>
  </si>
  <si>
    <t>2.</t>
  </si>
  <si>
    <t>1.</t>
  </si>
  <si>
    <t>Bemerkung</t>
  </si>
  <si>
    <t>Projekt: Einführung einer Archivierung im Exchange Verbund des Saarlandes</t>
  </si>
  <si>
    <t>Art der IT-Lösung:</t>
  </si>
  <si>
    <t xml:space="preserve">Es können pro Domäne/Mandant/OU Regeln aufgestellt werden, wie nach Abauf der Aufbewahrungsfrist mit den archivierten Mails verfahren wird (Erläuterung: OU = Organistationsgruppe im Active Directory). </t>
  </si>
  <si>
    <t>E-Mail-Archivierung on Premise Lösung auf beim Auftraggeber bereits vorhandener Hardware (die Details zum IST-Zustand beim Auftraggeber werden den zur Abgabe eines Angebots aufgeforderten Unternehmen bei unterschriebenem NDA zur Verfügung gestellt)</t>
  </si>
  <si>
    <t>Unterstützung der aktuell eingesetzten Server (die Details zum IST-Zustand beim Auftraggeber werden den zur Abgabe eines Angebots aufgeforderten Unternehmen bei unterschriebenem NDA zur Verfügung gestellt)</t>
  </si>
  <si>
    <t>Mandantenfähigkeit (Erläuterung: Ein Berechtigungsmodell soll es ermöglichen die Administration für verschiedene Maildomänen zu delegieren)</t>
  </si>
  <si>
    <t>Ausschluss von bestimmten Mails/Postfächer bzw. Nutzer/Abteilungen muss möglich sein (z.B. bestimmte Geschäftsbereiche/Personalrat)</t>
  </si>
  <si>
    <t>Redundante Systeme (Erläuterung: Die IT-Lösung muss für die Installation und den Betrieb die Möglichkeit der Aufteilung auf mehrere Server vorsehen (die Details zum IST-Zustand der Hardwareanforderungen beim Auftraggeber werden den zur Abgabe eines Angebots aufgeforderten Unternehmen bei unterschriebenem NDA zur Verfügung gestellt)</t>
  </si>
  <si>
    <t>Regeln für die Aufbewahrung von E-Mails und Anhängen sind möglich pro Domäne/Mandant/OU (Erläuterung: OU = Organistationsgruppe im Active Directory)</t>
  </si>
  <si>
    <t>Die Aufbewahrungszeiten der bereits archivierten E-Mails müsen im Nachhinein mit der IT-Lösung anpassbar sein (z.B. bei späterer Änderung der Vorgaben)</t>
  </si>
  <si>
    <t>Muss-Kriterium</t>
  </si>
  <si>
    <t>Kann-
 Kriterium</t>
  </si>
  <si>
    <r>
      <rPr>
        <b/>
        <u/>
        <sz val="9.5"/>
        <rFont val="Arial"/>
        <family val="2"/>
      </rPr>
      <t>Rang</t>
    </r>
  </si>
  <si>
    <r>
      <rPr>
        <b/>
        <sz val="9.5"/>
        <rFont val="Arial"/>
        <family val="2"/>
      </rPr>
      <t>100,00%</t>
    </r>
  </si>
  <si>
    <r>
      <rPr>
        <b/>
        <sz val="9.5"/>
        <rFont val="Arial"/>
        <family val="2"/>
      </rPr>
      <t>Endergebnis (max. 1000 Punkte)</t>
    </r>
  </si>
  <si>
    <r>
      <rPr>
        <sz val="9.5"/>
        <rFont val="Arial"/>
        <family val="2"/>
      </rPr>
      <t>max. erreichbar</t>
    </r>
  </si>
  <si>
    <r>
      <rPr>
        <sz val="8.5"/>
        <rFont val="Arial"/>
        <family val="2"/>
      </rPr>
      <t>max. erreichbar</t>
    </r>
  </si>
  <si>
    <r>
      <rPr>
        <sz val="8.5"/>
        <rFont val="Arial"/>
        <family val="2"/>
      </rPr>
      <t xml:space="preserve">insgesamt nicht überzeugend,
</t>
    </r>
    <r>
      <rPr>
        <sz val="8.5"/>
        <rFont val="Arial"/>
        <family val="2"/>
      </rPr>
      <t>überwiegend mangel-/lückenhaft, unbrauchbar</t>
    </r>
  </si>
  <si>
    <r>
      <rPr>
        <sz val="8.5"/>
        <rFont val="Arial"/>
        <family val="2"/>
      </rPr>
      <t>nur in Teilen überzeugend, insgesamt nur durchschnittlich</t>
    </r>
  </si>
  <si>
    <r>
      <rPr>
        <sz val="8.5"/>
        <rFont val="Arial"/>
        <family val="2"/>
      </rPr>
      <t>im wesentlichen überzeugend und gut, in Teilen überdurchschnittlich</t>
    </r>
  </si>
  <si>
    <r>
      <rPr>
        <sz val="8.5"/>
        <rFont val="Arial"/>
        <family val="2"/>
      </rPr>
      <t>einige Lücken oder Mängel, insgesamt wenig überzeugend und unterdurchschnittlich</t>
    </r>
  </si>
  <si>
    <r>
      <rPr>
        <sz val="8.5"/>
        <rFont val="Arial"/>
        <family val="2"/>
      </rPr>
      <t>sehr überzeugend, hervorragend, insgesamt überdurchschnittlich</t>
    </r>
  </si>
  <si>
    <r>
      <rPr>
        <b/>
        <sz val="9.5"/>
        <rFont val="Arial"/>
        <family val="2"/>
      </rPr>
      <t>Schlüssigkeit und Qualität des Angebotes</t>
    </r>
  </si>
  <si>
    <r>
      <rPr>
        <b/>
        <sz val="9.5"/>
        <rFont val="Arial"/>
        <family val="2"/>
      </rPr>
      <t xml:space="preserve">Punkte
</t>
    </r>
    <r>
      <rPr>
        <b/>
        <sz val="9.5"/>
        <rFont val="Arial"/>
        <family val="2"/>
      </rPr>
      <t>Bieter Z</t>
    </r>
  </si>
  <si>
    <r>
      <rPr>
        <b/>
        <sz val="9.5"/>
        <rFont val="Arial"/>
        <family val="2"/>
      </rPr>
      <t xml:space="preserve">Preis
</t>
    </r>
    <r>
      <rPr>
        <b/>
        <sz val="9.5"/>
        <rFont val="Arial"/>
        <family val="2"/>
      </rPr>
      <t>Bieter Z</t>
    </r>
  </si>
  <si>
    <r>
      <rPr>
        <b/>
        <sz val="9.5"/>
        <rFont val="Arial"/>
        <family val="2"/>
      </rPr>
      <t xml:space="preserve">Punkte
</t>
    </r>
    <r>
      <rPr>
        <b/>
        <sz val="9.5"/>
        <rFont val="Arial"/>
        <family val="2"/>
      </rPr>
      <t>Bieter Y</t>
    </r>
  </si>
  <si>
    <r>
      <rPr>
        <b/>
        <sz val="9.5"/>
        <rFont val="Arial"/>
        <family val="2"/>
      </rPr>
      <t xml:space="preserve">Preis
</t>
    </r>
    <r>
      <rPr>
        <b/>
        <sz val="9.5"/>
        <rFont val="Arial"/>
        <family val="2"/>
      </rPr>
      <t>Bieter Y</t>
    </r>
  </si>
  <si>
    <r>
      <rPr>
        <b/>
        <sz val="9.5"/>
        <rFont val="Arial"/>
        <family val="2"/>
      </rPr>
      <t xml:space="preserve">Punkte
</t>
    </r>
    <r>
      <rPr>
        <b/>
        <sz val="9.5"/>
        <rFont val="Arial"/>
        <family val="2"/>
      </rPr>
      <t>Bieter X</t>
    </r>
  </si>
  <si>
    <r>
      <rPr>
        <b/>
        <sz val="9.5"/>
        <rFont val="Arial"/>
        <family val="2"/>
      </rPr>
      <t xml:space="preserve">Preis
</t>
    </r>
    <r>
      <rPr>
        <b/>
        <sz val="9.5"/>
        <rFont val="Arial"/>
        <family val="2"/>
      </rPr>
      <t>Bieter X</t>
    </r>
  </si>
  <si>
    <r>
      <rPr>
        <b/>
        <sz val="9.5"/>
        <rFont val="Arial"/>
        <family val="2"/>
      </rPr>
      <t>proz. Anteil</t>
    </r>
  </si>
  <si>
    <r>
      <rPr>
        <b/>
        <sz val="9.5"/>
        <rFont val="Arial"/>
        <family val="2"/>
      </rPr>
      <t>Punkte</t>
    </r>
  </si>
  <si>
    <r>
      <rPr>
        <b/>
        <u/>
        <sz val="9.5"/>
        <rFont val="Arial"/>
        <family val="2"/>
      </rPr>
      <t>Zuschlagskriterium</t>
    </r>
  </si>
  <si>
    <r>
      <rPr>
        <b/>
        <sz val="8.5"/>
        <rFont val="Arial"/>
        <family val="2"/>
      </rPr>
      <t xml:space="preserve">Angabe Angebotspreis einschl. aller Nebenkosten (inklusive Reisekosten)
</t>
    </r>
    <r>
      <rPr>
        <b/>
        <sz val="8.5"/>
        <rFont val="Arial"/>
        <family val="2"/>
      </rPr>
      <t>netto in €</t>
    </r>
  </si>
  <si>
    <r>
      <rPr>
        <sz val="9.5"/>
        <rFont val="Arial"/>
        <family val="2"/>
      </rPr>
      <t>=</t>
    </r>
  </si>
  <si>
    <r>
      <rPr>
        <sz val="9.5"/>
        <rFont val="Arial"/>
        <family val="2"/>
      </rPr>
      <t>1000 Punkte Gesamt</t>
    </r>
  </si>
  <si>
    <r>
      <rPr>
        <b/>
        <sz val="9.5"/>
        <rFont val="Arial"/>
        <family val="2"/>
      </rPr>
      <t>Zuschlagskriterien</t>
    </r>
  </si>
  <si>
    <t>600 Punkte</t>
  </si>
  <si>
    <t>400 Punkte</t>
  </si>
  <si>
    <t>Angaben durch den Bieter (Zutreffendes mit X ankreuzen)</t>
  </si>
  <si>
    <t>Grundsätzliche Anforderungen an die IT-Lösung:</t>
  </si>
  <si>
    <t>Anzahl der Mailboxen: mind. 16.000 (skalierbar, so dass die IT-Lösung auch bei erst zukünftig bekannt werdendem größeren Zuwachs weiterhin einsetzbar ist)</t>
  </si>
  <si>
    <t>Bedienungsoberflächen für Anwender in deutscher Sprache (eine Dokumentation in elektronischer Form ist ausreichend)</t>
  </si>
  <si>
    <t>Grundsätzlicher Funktionsumfang der IT-Lösung:</t>
  </si>
  <si>
    <t>Archivierung ohne Stubbing. D.h: Im Postfach des Anwenders verbleiben keine Hüllen (E-Mailnachricht, die auf die originale E-Mail im Archivsystem verweist) bereits archivierter E-Mails.</t>
  </si>
  <si>
    <t>Rechtssichere Archivierung nach dem jeweils geltenden Stand der Technik von:
- E-Mails 
- Anhängen
- Kalendereinträgen</t>
  </si>
  <si>
    <t>Die IT-Lösung muss sich in bestehende IT-Infrastruktur einfügen und einfügen lassen (Eräuterung: Darunter fallen auch gängige Backup- sowie Antiviren Produkte (-&gt; die Details zum IST-Zustand beim Auftraggeber in Bezug auf die verwendeten Antiviren- und Backup-Programme werden den zur Abgabe eines Angebots aufgeforderten Unternehmen bei unterschriebenem NDA zur Verfügung gestellt)</t>
  </si>
  <si>
    <t>Zugriff auf Archiv und Suche über Web-Browser ist im Rahmen der IT-Lösung möglich</t>
  </si>
  <si>
    <t>Anforderungen an die IT-Lösung im Zusammenhang mit den zu den E-Mail archivierenden Systemen:</t>
  </si>
  <si>
    <t>Anforderungen an die Aufbewahrung von E-Mails im Rahmen der IT-Lösung</t>
  </si>
  <si>
    <t>Anforderungen an die Aufbewahrung von E-Mails im Rahmen der IT-Lösung:</t>
  </si>
  <si>
    <t>Automatische Archivierungsmöglichkeit über ein vorhandenes Regelwerk mit entsprechenden Einstellungsmöglichkeiten</t>
  </si>
  <si>
    <t>Diese Regeln müssen im Rahmen der IT-Lösung vom Systemverantwortlichen / Mandanten / Administratoren definiert werden können.</t>
  </si>
  <si>
    <t>Die in einer oder mehreren Regeln definierte Aufbewahrungszeiten müssen bei der IT-Lösung im Nachhinein anpassbar sein (z.B. bei späterer Änderung der Vorgaben, wie beispielsweise geänderten gesetzlichen Vorgaben)</t>
  </si>
  <si>
    <t>Anforderungen für den Zugriff auf archivierte Elemente im Rahmen der IT-Lösung</t>
  </si>
  <si>
    <t>Zugriffsmöglichkeit über OWA (Outlook Web Access) im Rahmen der IT-Lösung</t>
  </si>
  <si>
    <t>Zugriffsmöglichkeit über eine App für mobile Geräte (Android,IOS), Installierbar aus dem jeweiligen Appstore</t>
  </si>
  <si>
    <t>Zugriffsmöglichkeit über Outlook Add In</t>
  </si>
  <si>
    <t xml:space="preserve"> originalgetreue Anzeige des Bodys der archivierten Mail über die jeweilige Zugriffsart</t>
  </si>
  <si>
    <t xml:space="preserve">Wiederherstellung oder Weiterleitung von Elementen aus dem Suchergebnis heraus </t>
  </si>
  <si>
    <t>Ausgewählte archivierte Elemente müssen durch den Anwender selbständig in das E-Mail System zurückgeladen werden können</t>
  </si>
  <si>
    <t>Anforderungen an die Suchkriterien im Rahmen der IT-Lösung</t>
  </si>
  <si>
    <t>Anforderungen an die Wiederherstellung von Archivelementen im Rahmen der IT-Lösung</t>
  </si>
  <si>
    <t>Exchange Enterprise CAL's sollen nicht erforderlich sein (also zusätzliche Lizenzen, die den Zugriff auf erweiterte Funktionen von Microsoft Exchange Server ermöglichen, die über die Standard-CAL hinausgehen)</t>
  </si>
  <si>
    <t>Funktonale Anforderungen an die IT-Lösung</t>
  </si>
  <si>
    <t>Anforderungen an die IT-Lösung für die E-Mail-Archivierung (Kriterien)</t>
  </si>
  <si>
    <t>Technische Bereitstellung</t>
  </si>
  <si>
    <t>Technische Bereitstellung der IT-Lösung (für Software-Pflege, Wartung, Support für Updates und Upgrades während der Vertragslaufzeit für mindestens 5 Jahre möglich)</t>
  </si>
  <si>
    <t xml:space="preserve">2. </t>
  </si>
  <si>
    <t>Lizenzen</t>
  </si>
  <si>
    <t>IT-Lösung sieht Kauf-Lizenzen anstelle oder zusätzlich zu Miet-Modellen vor</t>
  </si>
  <si>
    <t>Bereitstellung von Schulungsunterlagen in deutscher Sprache</t>
  </si>
  <si>
    <t>Dokumentation / Schulungsunterlagfen</t>
  </si>
  <si>
    <t>Bereitstellung von Dokumentation in deutscher Sprache</t>
  </si>
  <si>
    <t xml:space="preserve">Schulungen durch Einweisung der Administratoren </t>
  </si>
  <si>
    <t>Die Benutzung der IT-Lösung für die E-Mail-Archivierung soll für die Endanwender ohne Schulung möglich sein</t>
  </si>
  <si>
    <t>Support</t>
  </si>
  <si>
    <t>Deutsprachiger Support im Rahmen der IT-Lösung</t>
  </si>
  <si>
    <t>Hinweise für den Bieter:</t>
  </si>
  <si>
    <t>Die farbig markierten Felder sind vom Bieter auszufüllen Die Antworten in dieser Tabelle sind mit dem entsprechenden Angebot aneinander bindend.</t>
  </si>
  <si>
    <t>Bitte füllen Sie nachfolgende Tabelle entsprechend aus und beachten Sie die Tabelle Erläuterungen, um geforderte Erklärungen einzelner Anforderungen zu erfüllen</t>
  </si>
  <si>
    <t>Spalte</t>
  </si>
  <si>
    <t>Anwort</t>
  </si>
  <si>
    <t>Erläuterung</t>
  </si>
  <si>
    <t>KO-Kriterium</t>
  </si>
  <si>
    <t>Unbeantwortete Kriterien werden als nicht erfüllt angesehen und können zum Ausschluss führen oder mit 0 Punkten bewertet werden.</t>
  </si>
  <si>
    <t>siehe dazu die Erläuterungen zur Nummerierung unten*</t>
  </si>
  <si>
    <t xml:space="preserve">Hinweis für Bieter: </t>
  </si>
  <si>
    <t>*Die folgenden Erläuterungen sind beim Ausfüllen der Tabelle Anforderung strikt einzuhalten</t>
  </si>
  <si>
    <t>Muss-Kriterium (A)</t>
  </si>
  <si>
    <t>Kann-
 Kriterium (B)</t>
  </si>
  <si>
    <t>Preisblatt</t>
  </si>
  <si>
    <t>Anzahl</t>
  </si>
  <si>
    <t>Wenn notwendig, Angabe von Workshoptagen (Anzahl = Anzahl benötigter Tage; Einzelpreis = Pauschale pro Tag)</t>
  </si>
  <si>
    <t>Wenn notwendig, Angabe von Spesen (z. B. Pauschalen für Vor-Ort-Termine; Anzahl = Anzahl benötigter Pauschalen; Einzelpreis = Pauschale für Spesen wie Anfahrt und Übernachtung).</t>
  </si>
  <si>
    <t>Summe einmalige Kosten</t>
  </si>
  <si>
    <t xml:space="preserve">Einzelpreis
</t>
  </si>
  <si>
    <t>Sollten sonstige Kosten jährlich zu entrichten sein, bitte um Angabe einer jährlichen Pauschale bei Einzelpreis (Anzahl = Kalkulation auf 48 Monate; bitte erläutern).</t>
  </si>
  <si>
    <t>Summe laufende Kosten (jährlich)</t>
  </si>
  <si>
    <t>Auswertung</t>
  </si>
  <si>
    <t>Summe Laufende Kosten</t>
  </si>
  <si>
    <t>Kalkulation der Punkte im Verhältnis zum Preis</t>
  </si>
  <si>
    <t>Legende:</t>
  </si>
  <si>
    <t>Z = Leistungskennzahl (Der Bieter mit der höchsten Kennzahl gewinnt)</t>
  </si>
  <si>
    <t>L = Leistungspunkte</t>
  </si>
  <si>
    <t>P = Preis</t>
  </si>
  <si>
    <t>Kaufpreis / Lizenzen</t>
  </si>
  <si>
    <t>Schulung für Administratoren (Anzahl = Anzahl benötigter Tage; Einzelpreis = Preis / Schulungstag)</t>
  </si>
  <si>
    <t>Ja, die Anforderung wird standarmäßig und ohne großen Aufwand durch die IT-Lösung erfüllt.</t>
  </si>
  <si>
    <t>Nein, die Anforderung wird durch die IT-Lösung nicht abgedeckt.</t>
  </si>
  <si>
    <t>Ja, die Anforderung kann durch die ITLösung erfüllt werden, benötigt jedoch Konfigurationsaufwand durch den Dienstleister von mehr als einer Stunde. Bitte nutzen Sie die Spalte "Bemerkung", um den Lösungsansatz zu spezifizieren.</t>
  </si>
  <si>
    <t>Ja, die Lösung muss dieses Kriterium erfüllen. Nicht erfüllte Muss-Kriterien (=A-Kriterien) führen zum Ausschluss des Angebots.</t>
  </si>
  <si>
    <t>Die Lösung muss dieses Kriterium nicht erfüllen. Wird ein Kann-Kriterium (=B-Kriterium) erfüllt erhält dieses 5 Punkte</t>
  </si>
  <si>
    <t>Summe einmalige Kosten (= Gesamtpreis)</t>
  </si>
  <si>
    <t>Bitte um Angabe, wenn neben den Linzenzgebühren für den Kauf zusätzlich noch Wartung zu entrichten ist (Einzelpreis = jährlich, Anzahl = Kalkulation auf 5 Jahre)</t>
  </si>
  <si>
    <t>Farbige Felder sind vom Bieter auszufüllen</t>
  </si>
  <si>
    <t>Bewertungsformel für den Preis Z = L / P (einfache Richtwertmethode)</t>
  </si>
  <si>
    <t>Preis (entsprechend Preisblatt)</t>
  </si>
  <si>
    <r>
      <rPr>
        <b/>
        <sz val="8.5"/>
        <rFont val="Arial"/>
        <family val="2"/>
      </rPr>
      <t xml:space="preserve">Berechnung des Kriteriums Preis (entsprechend der Bewertungsformel für den Preis Z = L / P (einfache Richtwertmethode) - siehe Preisblatt)
</t>
    </r>
    <r>
      <rPr>
        <sz val="8.5"/>
        <rFont val="Arial"/>
        <family val="2"/>
      </rPr>
      <t>1. Das niedrigste Angebot enthält die Höchstpunktzahl.
2. Die nachfolgenden Angebote erhalten entsprechend der Dreisatzberechnung Punktabzug von der Höchstpunktzahl entsprechend der Berechnungsformel. 
Punktabzug für nachfolgende Bieter = (Preisdifferenz zum Bestbieter x Höchstpunktzahl (hier 600)) : Preis Bestbieter</t>
    </r>
  </si>
  <si>
    <t>Schlüssigkeit und Qualität des Angebotes</t>
  </si>
  <si>
    <r>
      <rPr>
        <b/>
        <sz val="8.5"/>
        <rFont val="Arial"/>
        <family val="2"/>
      </rPr>
      <t xml:space="preserve">Darstellung und Verständnis des Auftrages:
</t>
    </r>
    <r>
      <rPr>
        <sz val="8.5"/>
        <rFont val="Arial"/>
        <family val="2"/>
      </rPr>
      <t>- Prägnanz und Aussagekraft der Unterlagen im Hinblick auf die Anforderungen an die IT-Lösung
- Transparenz
- Struktur
- Schlüssigkeit</t>
    </r>
  </si>
  <si>
    <t>20,00%</t>
  </si>
  <si>
    <t>Preis
(max.600 Punkte)</t>
  </si>
  <si>
    <t>Schlüssigkeit und Qualität
des Konzeptes (max. 400 Punkte)</t>
  </si>
  <si>
    <r>
      <rPr>
        <b/>
        <sz val="8.5"/>
        <rFont val="Arial"/>
        <family val="2"/>
      </rPr>
      <t xml:space="preserve">Qualität des Angebotes
</t>
    </r>
    <r>
      <rPr>
        <sz val="8.5"/>
        <rFont val="Arial"/>
        <family val="2"/>
      </rPr>
      <t>- Berücksichtigung insbesondere der Vorgaben und Erreichung der in der Ausschreibung vorgegebenen Ziele und Anforderungen
- Vollständigkeit des Angebotsportfolios</t>
    </r>
  </si>
  <si>
    <r>
      <rPr>
        <b/>
        <sz val="8.5"/>
        <rFont val="Arial"/>
        <family val="2"/>
      </rPr>
      <t xml:space="preserve">Ergebnis der Teststellung
</t>
    </r>
    <r>
      <rPr>
        <sz val="8.5"/>
        <rFont val="Arial"/>
        <family val="2"/>
      </rPr>
      <t>- Funktionalität, das beinhaltet das Erstellen von Regeln, Berechtigungskonzept zur Delegierung der Administration an Teilorganisationen, Sicherheit, Import/Export PST Dateien), Benutzerfreundlichkeit
- Elemente können mit weniger als sechs Klicks wiederhergestellt werden, Berechtigungen vergeben auf eigenes Archiv durch den Anwender, Manuelles Archivieren und PST selbtständig iimportierbar durch den Anwender</t>
    </r>
  </si>
  <si>
    <t>Die Auswertung des Preises erfolgt nach der einfachen Richtwertmethode und die Auswertung Preis zu Qualität erfolgt nach der Einfache Richtwertmethode mit Basisleistungspunktzahl (siehe dazu auch die Hinweise in der Mappe "Erläuterungen", siehe dort auch zu den Kann-Kriterien)</t>
  </si>
  <si>
    <t>(-&gt; Dieser Punkt erfolgt entsprechend der Bewertungsformel nicht durch den Bieter sondern den Auftraggeber)</t>
  </si>
  <si>
    <t>Bewertungsmatrix der Angebote (für den Auftraggeber)</t>
  </si>
  <si>
    <t>Eignungskriterien (Erläuterungen für den Bieter)</t>
  </si>
  <si>
    <t>Hinweis für den Bieter:</t>
  </si>
  <si>
    <t>Änderungen oder Ergänzungen des Preisblattes sind nicht zulässig  (mit Ausnahme der farbig markierten Felder, die vom Bieter auszufüllen sind) und können zum Ausschluss des Angebots führen. Insbesondere dürfen keine zusätzlichen Leistungen und Preise angebegeben werden, soweit dies nicht in den Vergabeunterlagen zugelassen ist.</t>
  </si>
  <si>
    <t>Wichtig:</t>
  </si>
  <si>
    <t>Der Gesamtpreis ist zudem in Euro (netto) im Dokument Angebotsblatt ebenfalls identisch einzutragen</t>
  </si>
  <si>
    <t>Alle Angebote werden formal geprüft. Angebote müssen bzw. können ausgeschlossen werden, wenn insbesondere die in den Vergaberechtsvorschriften genannten Gründe oder Ausschlussgründe vorliegen</t>
  </si>
  <si>
    <t>Der Nachweis der Eignung und  des Nichtvorliegens von Ausschlussgründen kann neben Unterlagen auch ganz oder teilweise auch durch den Eintrag in ein amtliches Verzeichnis oder über eine Zertifizierung erbracht werden.</t>
  </si>
  <si>
    <t>Sofern eine Eignungsleihe im Einzelfall in Betracht kommt können Bieter zulässigerweise für den Nachweis ihrer Eignung gegenüber dem Auftraggeber die Kapazitäten anderer Unternehmen in Anspruch nehmen</t>
  </si>
  <si>
    <t>Der Zuschlag wird auf das wirtschaftlichste Angebot erteilt unter Berücksichtigung der Zuschlagskriterien der Bewertungsmatrix. Die Ermittlung des wirtschaftlichsten Angebots erfolgt vorrangig auf der Grundlage des besten Preis-Leistungs-Verhältnisses unter Berücksichtigung der erreichten Gesamtpunktzahl bzw. der sich daraus ergebenden prozentualen Gewichtung.</t>
  </si>
  <si>
    <t>zzgl. USt.</t>
  </si>
  <si>
    <t>Gesamtsumme = Preis (anzugeben in Euro brutto)</t>
  </si>
  <si>
    <r>
      <rPr>
        <b/>
        <sz val="11"/>
        <color theme="1"/>
        <rFont val="Aptos Narrow"/>
        <family val="2"/>
        <scheme val="minor"/>
      </rPr>
      <t>Summe (Qualität) (0-400 Punkt</t>
    </r>
    <r>
      <rPr>
        <sz val="11"/>
        <color theme="1"/>
        <rFont val="Aptos Narrow"/>
        <family val="2"/>
        <scheme val="minor"/>
      </rPr>
      <t>e)</t>
    </r>
  </si>
  <si>
    <t xml:space="preserve">Die Beurteilung  der Qualität  erfolgt neben dem Preis  durch Punktevergabe anhand eines mehrstufigen Bewertungsschemas von sehr überzeugend bis nicht überzeugend. </t>
  </si>
  <si>
    <t>Bei Vorlage eines Konzepts ist vom Bieter zu berücksichtigen, dass die in der Leistungsbeschreibung enthaltenen Inhalte zu berücksichtigen sind</t>
  </si>
  <si>
    <t xml:space="preserve">Wird ein  Konzept vom Bieter vorgelegt soll eine Kurzbeschreibung enthalten und kann dabei im Format Din A4 mit Schriftgröße 10 oder größer eingereicht vom Bieter </t>
  </si>
  <si>
    <t>als eigene Anlagen mit den vom Bieter auszufüllenden Unterlagen mit dem Angebot eingereicht werden und soll dabei nicht mehr als 2 DIN A4-Seiten betragen.</t>
  </si>
  <si>
    <t>Besteht danach immer noch die gleiche Anzahl von Bewertungspunkten behält sich der Auftragebereine nochmalige Überprüfung und eine Entscheidung durch das Los vor</t>
  </si>
  <si>
    <t>Qualität (inkl. Schlüssigkeit)</t>
  </si>
  <si>
    <t xml:space="preserve"> des Angebots </t>
  </si>
  <si>
    <t>Zu den weiteren Einzelheiten siehe die Excel-Mappen zur "Bewertungsmatrix"</t>
  </si>
  <si>
    <t>Im Rahmen der Ausschreibung wird zur Gesamtwertung die einfache Richtwertmethode mit Basisleistungspunktzahl verwendet, da der Preis stärker gewichtet werden soll als die Leistung. Null Leistungspunkte sind dabei nicht vorgesehen und daher nicht möglich.</t>
  </si>
  <si>
    <t>Die einfache Richtwertmethode mit Basisleistungspunktzahl basiert auf der einfachen Richtwertmethode (die iim Rahmen der Wertung für den Preis verwendet wird).</t>
  </si>
  <si>
    <t xml:space="preserve">Alle Preise sind in Euro mit maximal zwei Nachkommastellen anzugeben. Die Preise (Einheitspreise, Pauschalpreise, Stundensätze etc.) sind ohne Umsatzsteuer (= netto) anzugeben, außer es ist in den Unterlagen anders angegeben. </t>
  </si>
  <si>
    <t xml:space="preserve">Der Umsatzsteuerbetrag ist unter Zugrundelegung des geltenden Steuersatzes am Schluss des Angebotes hinzuzufügen. </t>
  </si>
  <si>
    <t>Bewertungsmatrix (Zuschlagskriterien und Auswertung der Angebote der Bieter) - wird vom Auftraggeber nach Bewertung der Zuschlagskriterien ausgefüllt</t>
  </si>
  <si>
    <t>Angabe mit Ziffer "1"</t>
  </si>
  <si>
    <t>Angabe mit Ziffer "2"</t>
  </si>
  <si>
    <t>Angabe mit Ziffer "3"</t>
  </si>
  <si>
    <t>Kann-Kriterium "B"</t>
  </si>
  <si>
    <t>Sonstige Kosten - z.B. Support, Beratung etc. (als Pauschale angeben, bitte erläutern; Anzahl = Anzahl benötigter Einheiten; Einzelpreis = Preis / Einheit, bitte auch erläutern, ob Stundensatz oder Tagessatz)</t>
  </si>
  <si>
    <t>Einrichtung</t>
  </si>
  <si>
    <t>Einrichtung der IT-Lösung durch den Auftragnehmer (remote)</t>
  </si>
  <si>
    <t>Matrix für Auswahl der Unternehmen, die zur Angebotsabgabe zwecks Verhandlungen im Rahmen des Verhandlungsverfahrens aufgefordert werden:</t>
  </si>
  <si>
    <t>Auswahlkriterien</t>
  </si>
  <si>
    <t>Werden bereits die Eignungskriterien nicht vollständig erfüllt, so wird das jeweilige Unternehmen nicht zur Abgabe eines Angebots aufgefordert, ungeachtet dessen, ob die weiteren Kriterien für die Auswahl zur Angebotsabgabe erfüllt werden.</t>
  </si>
  <si>
    <t>Zunächst ist  Voraussetzung, dass sämtliche Eignungskriteren durch das jeweilige Unternehmen erfüllt wird (zu den Eignungskriterien siehe in den Vergabeunterlagen und dieser Excel-Tabelle).</t>
  </si>
  <si>
    <t xml:space="preserve">Die Bewerber werden dann auf der Grundlage der von ihnen eingereichten Eignungsnachweise anhand der festgelegten Auswahlkriterien durch Vergabe einer Punktzahl bewertet. </t>
  </si>
  <si>
    <t xml:space="preserve">Die je Kriterium vergebenen Punkte werden mit der jeweiligen Gewichtung multipliziert und die einzelnen Produkte zu einer Gesamtpunktzahl addiert. </t>
  </si>
  <si>
    <t>1. Konzept (wie bei der Umsetzung der Anforderungen und insbesondere Einrichtung der Software-Lösung vorgegangen wird)</t>
  </si>
  <si>
    <t>Erläuterung:</t>
  </si>
  <si>
    <t>sehr überzeugend, hervorragend, insgesamt überdurchschnittlich</t>
  </si>
  <si>
    <t>(Maximal 100 Punkte für das Konzept und maximal 100 Punkte für die Referenzen</t>
  </si>
  <si>
    <t>Konzet und Referenzen werden jeweils inhaltlich nach folgender Matrix bewertet:</t>
  </si>
  <si>
    <t>im wesentlichen überzeugend und gut, in Teilen überdurchschnittlich</t>
  </si>
  <si>
    <t xml:space="preserve">3. </t>
  </si>
  <si>
    <t xml:space="preserve">4. </t>
  </si>
  <si>
    <t>Punkt</t>
  </si>
  <si>
    <t>Gesamtwert:</t>
  </si>
  <si>
    <t xml:space="preserve">Maximaler </t>
  </si>
  <si>
    <t xml:space="preserve">Konkret werden diejenigen Bewerber am weiteren Verfahren beteiligt, die nach der vorliegenden Metode eine  (Mindest-) Punktzahl in Höhe von 100 Punkten (für Konzept und Referenzen zusammengerechnet) überschreiten </t>
  </si>
  <si>
    <t>oder in der Punkte-Rangfolge der Bewerber am besten abschneiden.</t>
  </si>
  <si>
    <r>
      <rPr>
        <b/>
        <u/>
        <sz val="11"/>
        <color theme="1"/>
        <rFont val="Aptos Narrow"/>
        <family val="2"/>
        <scheme val="minor"/>
      </rPr>
      <t>Summe (Konzept und Refrenzen ) (0-200 Punkt</t>
    </r>
    <r>
      <rPr>
        <u/>
        <sz val="11"/>
        <color theme="1"/>
        <rFont val="Aptos Narrow"/>
        <family val="2"/>
        <scheme val="minor"/>
      </rPr>
      <t>e)</t>
    </r>
  </si>
  <si>
    <t>Gesamtergebnis für Aufforderung zur Angebotsabgabe:</t>
  </si>
  <si>
    <t xml:space="preserve">Bieter: </t>
  </si>
  <si>
    <t>__________________________</t>
  </si>
  <si>
    <t>(Name des Unternehmens)</t>
  </si>
  <si>
    <t>Bei mehr als 5 danach gleich geeigneten Bietern, die für die Aufforderung zur Angebotsabgabe in Betracht kommen, behält sich der Auftraggeber das Losverfahren vor.</t>
  </si>
  <si>
    <t>Gewichtungsskala</t>
  </si>
  <si>
    <t>Punkte:</t>
  </si>
  <si>
    <t>Spätere Migration der vorhandenen Daten auf eine neue Hardware muss möglich sein.</t>
  </si>
  <si>
    <t>Angaben durch den Bieter (Zutreffendes bitte eintragen mit Ziffern 1-3)</t>
  </si>
  <si>
    <t>Hochverfügbares und verteiltes System (mit der Möglichkeit eine georedundaten Verfügbarkeit aufzubauen)</t>
  </si>
  <si>
    <t>Lizenzanzahl nur für reale User (Erläuterung: Gemeint ist hier die Gesamtzahl der Nutzer die aktiv auf das System zugreifen können. Bei der Lizenz sind E-Mail-aktivierte öffentliche umfasst (Ordner, Funktionskonten und E-Mailaktivierten öffenltichen Ordner werden wie ein Nutzer gezählt). Dabei ist im Konzept aufzuzeigen, wie Abgänge von Mitarbeitern lizenztechnisch gerechnet werden.</t>
  </si>
  <si>
    <t xml:space="preserve">Import von vorhandenen .PST Dateien durch den Anwender selbst ist über das Addin in Outlook möglich, ohne dass die zu archivierenden Elemente manuell ausgewählt werden müssen. Ein Auswählen der Obersten Ebene einer eingebundenen PST und dem Tätigen der Aktion "Jetzt archivieren" wird als ausreichend angesehen (im Konzept ist aufzunehmen und darzustellen, wie dies durchgeführt werden kann).
</t>
  </si>
  <si>
    <t xml:space="preserve">Import von vorhandenen .PST Dateien durch Administratoren  ist im Rahmen der IT-Lösung möglich (im Konzept ist aufzunehmen und darzustellen, wie dies durchgeführt werden kann).
</t>
  </si>
  <si>
    <t>Werden die Eignungskriterien von mehreren Unternehmen erfüllt, kann der Auftraggeber ergänzend für die Auswahl der Unternehmen zur Angebotsabgabe auf eine Matrix zur Bewertung für die Auswahl zur Abgabe eines Angebots folgende weitere Kriterien heranziehen:</t>
  </si>
  <si>
    <t>gravierenede Lücken oder Mängel, nicht überzeugend</t>
  </si>
  <si>
    <t xml:space="preserve">Die Bewerberauswahl erfolgt anhand der erzielten Gesamtpunktzahl (Mitelwert). </t>
  </si>
  <si>
    <t>2. Referenzen (mindestens drei entsprechend den Vorgaben in den Vergabeunterlagen)</t>
  </si>
  <si>
    <t>Änderungen an Elementen im Archiv (Löschen / Änderungen) nur durch mehrere Personen möglich (mind. 4-Augen-Prinzip)</t>
  </si>
  <si>
    <t>Nicht-Funktionale Anforderungen an die IT-Lösung</t>
  </si>
  <si>
    <t>CAL-Lizenzen</t>
  </si>
  <si>
    <t>Unterstützung Exchange 2019 und Exchange SE (Dabei ist im Konzept aufzuzeigen, wie die IT-Lösung E-Mails im Hinblick auf die Archivierung vom Exchange abzieht und wie die Implementierung erfolgt, siehe dazu auch 22, 23, 24, 26, 28, 29, 33, 34, 45, 46)</t>
  </si>
  <si>
    <r>
      <t xml:space="preserve">Die Referenzen sind in die </t>
    </r>
    <r>
      <rPr>
        <b/>
        <u/>
        <sz val="11"/>
        <color theme="1"/>
        <rFont val="Aptos Narrow"/>
        <family val="2"/>
        <scheme val="minor"/>
      </rPr>
      <t>Mappe in dieser Excel-Liste "Referenzen</t>
    </r>
    <r>
      <rPr>
        <sz val="11"/>
        <color theme="1"/>
        <rFont val="Aptos Narrow"/>
        <family val="2"/>
        <scheme val="minor"/>
      </rPr>
      <t>" einzutragen mit den dort angegebenen Informationen unter Berücksichtigung der Vorgaben aus dem Eignungsbogen (Anlage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</si>
</sst>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quot;€&quot;"/>
  </numFmts>
  <fonts count="27"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2"/>
      <color theme="1"/>
      <name val="Aptos Narrow"/>
      <family val="2"/>
      <scheme val="minor"/>
    </font>
    <font>
      <b/>
      <sz val="12"/>
      <color theme="1"/>
      <name val="Aptos Narrow"/>
      <family val="2"/>
      <scheme val="minor"/>
    </font>
    <font>
      <b/>
      <u/>
      <sz val="11"/>
      <color theme="1"/>
      <name val="Aptos Narrow"/>
      <family val="2"/>
      <scheme val="minor"/>
    </font>
    <font>
      <sz val="11"/>
      <name val="Arial"/>
      <family val="2"/>
    </font>
    <font>
      <u/>
      <sz val="11"/>
      <color theme="1"/>
      <name val="Aptos Narrow"/>
      <family val="2"/>
      <scheme val="minor"/>
    </font>
    <font>
      <u/>
      <sz val="11"/>
      <color rgb="FFFF0000"/>
      <name val="Aptos Narrow"/>
      <family val="2"/>
      <scheme val="minor"/>
    </font>
    <font>
      <sz val="11"/>
      <color theme="1"/>
      <name val="Arial"/>
      <family val="2"/>
    </font>
    <font>
      <b/>
      <sz val="11"/>
      <color theme="1"/>
      <name val="Arial"/>
      <family val="2"/>
    </font>
    <font>
      <b/>
      <u/>
      <sz val="11"/>
      <color theme="1"/>
      <name val="Arial"/>
      <family val="2"/>
    </font>
    <font>
      <sz val="11"/>
      <color theme="1"/>
      <name val="Aptos Narrow"/>
      <family val="2"/>
      <scheme val="minor"/>
    </font>
    <font>
      <b/>
      <sz val="16"/>
      <color theme="1"/>
      <name val="Aptos Narrow"/>
      <family val="2"/>
      <scheme val="minor"/>
    </font>
    <font>
      <sz val="16"/>
      <color theme="1"/>
      <name val="Aptos Narrow"/>
      <family val="2"/>
      <scheme val="minor"/>
    </font>
    <font>
      <b/>
      <sz val="18"/>
      <color theme="1"/>
      <name val="Aptos Narrow"/>
      <family val="2"/>
      <scheme val="minor"/>
    </font>
    <font>
      <sz val="10"/>
      <color rgb="FF000000"/>
      <name val="Times New Roman"/>
      <family val="1"/>
    </font>
    <font>
      <b/>
      <u/>
      <sz val="9.5"/>
      <name val="Arial"/>
      <family val="2"/>
    </font>
    <font>
      <sz val="9.5"/>
      <color rgb="FF000000"/>
      <name val="Arial"/>
      <family val="2"/>
    </font>
    <font>
      <b/>
      <sz val="9.5"/>
      <name val="Arial"/>
      <family val="2"/>
    </font>
    <font>
      <b/>
      <sz val="9.5"/>
      <color rgb="FF000000"/>
      <name val="Arial"/>
      <family val="2"/>
    </font>
    <font>
      <sz val="9.5"/>
      <name val="Arial"/>
      <family val="2"/>
    </font>
    <font>
      <sz val="8.5"/>
      <name val="Arial"/>
      <family val="2"/>
    </font>
    <font>
      <b/>
      <sz val="8.5"/>
      <name val="Arial"/>
      <family val="2"/>
    </font>
    <font>
      <b/>
      <sz val="10.5"/>
      <name val="Arial"/>
      <family val="2"/>
    </font>
    <font>
      <b/>
      <sz val="11"/>
      <name val="Arial"/>
      <family val="2"/>
    </font>
    <font>
      <b/>
      <u/>
      <sz val="12"/>
      <color theme="1"/>
      <name val="Aptos Narrow"/>
      <family val="2"/>
      <scheme val="minor"/>
    </font>
  </fonts>
  <fills count="13">
    <fill>
      <patternFill patternType="none"/>
    </fill>
    <fill>
      <patternFill patternType="gray125"/>
    </fill>
    <fill>
      <patternFill patternType="solid">
        <fgColor theme="3" tint="0.749992370372631"/>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9" tint="0.79998168889431442"/>
        <bgColor indexed="65"/>
      </patternFill>
    </fill>
    <fill>
      <patternFill patternType="solid">
        <fgColor rgb="FFD0CECE"/>
      </patternFill>
    </fill>
    <fill>
      <patternFill patternType="solid">
        <fgColor theme="3" tint="0.59999389629810485"/>
        <bgColor indexed="64"/>
      </patternFill>
    </fill>
    <fill>
      <patternFill patternType="solid">
        <fgColor theme="0" tint="-0.14999847407452621"/>
        <bgColor indexed="64"/>
      </patternFill>
    </fill>
    <fill>
      <patternFill patternType="solid">
        <fgColor theme="5" tint="0.59999389629810485"/>
        <bgColor indexed="65"/>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8">
    <xf numFmtId="0" fontId="0" fillId="0" borderId="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6" fillId="0" borderId="0"/>
    <xf numFmtId="0" fontId="3" fillId="0" borderId="0"/>
    <xf numFmtId="0" fontId="12" fillId="12" borderId="0" applyNumberFormat="0" applyBorder="0" applyAlignment="0" applyProtection="0"/>
  </cellStyleXfs>
  <cellXfs count="186">
    <xf numFmtId="0" fontId="0" fillId="0" borderId="0" xfId="0"/>
    <xf numFmtId="0" fontId="3" fillId="0" borderId="1" xfId="0" applyFont="1" applyBorder="1" applyAlignment="1">
      <alignment horizontal="center" vertical="center"/>
    </xf>
    <xf numFmtId="0" fontId="2" fillId="0" borderId="0" xfId="0" applyFont="1"/>
    <xf numFmtId="0" fontId="4" fillId="0" borderId="1" xfId="0" applyFont="1" applyBorder="1" applyAlignment="1">
      <alignment horizontal="center" vertical="center"/>
    </xf>
    <xf numFmtId="0" fontId="5" fillId="0" borderId="0" xfId="0" applyFont="1"/>
    <xf numFmtId="0" fontId="0" fillId="2" borderId="0" xfId="0" applyFill="1"/>
    <xf numFmtId="0" fontId="5" fillId="2" borderId="0" xfId="0" applyFont="1" applyFill="1"/>
    <xf numFmtId="0" fontId="7" fillId="0" borderId="0" xfId="0" applyFont="1"/>
    <xf numFmtId="0" fontId="1" fillId="0" borderId="0" xfId="0" applyFont="1"/>
    <xf numFmtId="0" fontId="8" fillId="0" borderId="0" xfId="0" applyFont="1"/>
    <xf numFmtId="0" fontId="0" fillId="3" borderId="0" xfId="0" applyFill="1"/>
    <xf numFmtId="0" fontId="9" fillId="0" borderId="0" xfId="0" applyFont="1"/>
    <xf numFmtId="0" fontId="0" fillId="4" borderId="0" xfId="0" applyFill="1"/>
    <xf numFmtId="0" fontId="2" fillId="0" borderId="1" xfId="0" applyFont="1" applyBorder="1" applyAlignment="1">
      <alignment vertical="top"/>
    </xf>
    <xf numFmtId="0" fontId="0" fillId="0" borderId="0" xfId="0" applyAlignment="1">
      <alignment vertical="top"/>
    </xf>
    <xf numFmtId="0" fontId="2" fillId="0" borderId="6" xfId="0" applyFont="1" applyBorder="1" applyAlignment="1">
      <alignment vertical="top"/>
    </xf>
    <xf numFmtId="0" fontId="2" fillId="0" borderId="1" xfId="0" applyFont="1" applyBorder="1"/>
    <xf numFmtId="0" fontId="4" fillId="0" borderId="0" xfId="0" applyFont="1"/>
    <xf numFmtId="0" fontId="14" fillId="0" borderId="8" xfId="0" applyFont="1" applyBorder="1" applyAlignment="1">
      <alignment horizontal="center" vertical="center"/>
    </xf>
    <xf numFmtId="0" fontId="14" fillId="0" borderId="0" xfId="0" applyFont="1" applyAlignment="1">
      <alignment horizontal="center" vertical="center"/>
    </xf>
    <xf numFmtId="0" fontId="13" fillId="0" borderId="0" xfId="0" applyFont="1" applyAlignment="1">
      <alignment horizontal="center" vertical="center"/>
    </xf>
    <xf numFmtId="0" fontId="2" fillId="0" borderId="0" xfId="0" applyFont="1" applyAlignment="1">
      <alignment horizontal="center" vertical="center"/>
    </xf>
    <xf numFmtId="0" fontId="12" fillId="0" borderId="2" xfId="2" applyFill="1" applyBorder="1" applyAlignment="1">
      <alignment horizontal="center" vertical="center" wrapText="1"/>
    </xf>
    <xf numFmtId="0" fontId="12" fillId="0" borderId="2" xfId="3" applyFill="1" applyBorder="1" applyAlignment="1">
      <alignment horizontal="center" vertical="center" wrapText="1"/>
    </xf>
    <xf numFmtId="0" fontId="2" fillId="0" borderId="6" xfId="4" applyFont="1" applyFill="1" applyBorder="1" applyAlignment="1">
      <alignment horizontal="left" wrapText="1"/>
    </xf>
    <xf numFmtId="0" fontId="0" fillId="0" borderId="1" xfId="2" applyFont="1" applyFill="1" applyBorder="1" applyAlignment="1">
      <alignment horizontal="center" vertical="center" wrapText="1"/>
    </xf>
    <xf numFmtId="0" fontId="12" fillId="0" borderId="1" xfId="3" applyFill="1" applyBorder="1" applyAlignment="1">
      <alignment horizontal="center" vertical="center" wrapText="1"/>
    </xf>
    <xf numFmtId="0" fontId="0" fillId="0" borderId="1" xfId="3" applyFont="1" applyFill="1" applyBorder="1" applyAlignment="1">
      <alignment horizontal="center" vertical="center" wrapText="1"/>
    </xf>
    <xf numFmtId="0" fontId="0" fillId="0" borderId="1" xfId="4" applyFont="1" applyFill="1" applyBorder="1" applyAlignment="1">
      <alignment wrapText="1"/>
    </xf>
    <xf numFmtId="0" fontId="0" fillId="0" borderId="1" xfId="4" applyFont="1" applyFill="1" applyBorder="1" applyAlignment="1">
      <alignment vertical="top" wrapText="1"/>
    </xf>
    <xf numFmtId="0" fontId="2" fillId="0" borderId="6" xfId="0" applyFont="1" applyBorder="1"/>
    <xf numFmtId="0" fontId="0" fillId="0" borderId="5" xfId="4" applyFont="1" applyFill="1" applyBorder="1" applyAlignment="1">
      <alignment vertical="top" wrapText="1"/>
    </xf>
    <xf numFmtId="0" fontId="0" fillId="0" borderId="1" xfId="2" applyFont="1" applyFill="1" applyBorder="1" applyAlignment="1">
      <alignment horizontal="center" vertical="top" wrapText="1"/>
    </xf>
    <xf numFmtId="0" fontId="0" fillId="0" borderId="1" xfId="3" applyFont="1" applyFill="1" applyBorder="1" applyAlignment="1">
      <alignment horizontal="center" vertical="top" wrapText="1"/>
    </xf>
    <xf numFmtId="0" fontId="2" fillId="0" borderId="6" xfId="4" applyFont="1" applyFill="1" applyBorder="1" applyAlignment="1">
      <alignment horizontal="left" vertical="top" wrapText="1"/>
    </xf>
    <xf numFmtId="0" fontId="12" fillId="0" borderId="1" xfId="2" applyFill="1" applyBorder="1" applyAlignment="1">
      <alignment horizontal="center" vertical="top" wrapText="1"/>
    </xf>
    <xf numFmtId="0" fontId="12" fillId="0" borderId="1" xfId="3" applyFill="1" applyBorder="1" applyAlignment="1">
      <alignment horizontal="center" vertical="top" wrapText="1"/>
    </xf>
    <xf numFmtId="0" fontId="0" fillId="0" borderId="1" xfId="4" quotePrefix="1" applyFont="1" applyFill="1" applyBorder="1" applyAlignment="1">
      <alignment vertical="top" wrapText="1"/>
    </xf>
    <xf numFmtId="0" fontId="2" fillId="0" borderId="1" xfId="4" applyFont="1" applyFill="1" applyBorder="1" applyAlignment="1">
      <alignment vertical="top" wrapText="1"/>
    </xf>
    <xf numFmtId="0" fontId="0" fillId="0" borderId="4" xfId="4" applyFont="1" applyFill="1" applyBorder="1" applyAlignment="1">
      <alignment vertical="top" wrapText="1"/>
    </xf>
    <xf numFmtId="0" fontId="16" fillId="0" borderId="0" xfId="5" applyAlignment="1">
      <alignment horizontal="left" vertical="top"/>
    </xf>
    <xf numFmtId="0" fontId="16" fillId="9" borderId="12" xfId="5" applyFill="1" applyBorder="1" applyAlignment="1">
      <alignment horizontal="left" wrapText="1"/>
    </xf>
    <xf numFmtId="0" fontId="17" fillId="9" borderId="12" xfId="5" applyFont="1" applyFill="1" applyBorder="1" applyAlignment="1">
      <alignment horizontal="center" vertical="top" wrapText="1"/>
    </xf>
    <xf numFmtId="0" fontId="19" fillId="9" borderId="12" xfId="5" applyFont="1" applyFill="1" applyBorder="1" applyAlignment="1">
      <alignment horizontal="center" vertical="top" wrapText="1"/>
    </xf>
    <xf numFmtId="0" fontId="21" fillId="0" borderId="12" xfId="5" applyFont="1" applyBorder="1" applyAlignment="1">
      <alignment horizontal="left" vertical="top" wrapText="1"/>
    </xf>
    <xf numFmtId="0" fontId="21" fillId="0" borderId="12" xfId="5" applyFont="1" applyBorder="1" applyAlignment="1">
      <alignment horizontal="left" vertical="center" wrapText="1"/>
    </xf>
    <xf numFmtId="9" fontId="18" fillId="0" borderId="12" xfId="5" applyNumberFormat="1" applyFont="1" applyBorder="1" applyAlignment="1">
      <alignment horizontal="right" vertical="center" shrinkToFit="1"/>
    </xf>
    <xf numFmtId="0" fontId="21" fillId="0" borderId="12" xfId="5" applyFont="1" applyBorder="1" applyAlignment="1">
      <alignment horizontal="center" vertical="center" wrapText="1"/>
    </xf>
    <xf numFmtId="0" fontId="19" fillId="0" borderId="12" xfId="5" applyFont="1" applyBorder="1" applyAlignment="1">
      <alignment horizontal="left" vertical="top" wrapText="1"/>
    </xf>
    <xf numFmtId="0" fontId="16" fillId="0" borderId="12" xfId="5" applyBorder="1" applyAlignment="1">
      <alignment horizontal="left" vertical="center" wrapText="1"/>
    </xf>
    <xf numFmtId="0" fontId="19" fillId="0" borderId="12" xfId="5" applyFont="1" applyBorder="1" applyAlignment="1">
      <alignment horizontal="center" vertical="top" wrapText="1"/>
    </xf>
    <xf numFmtId="0" fontId="16" fillId="0" borderId="12" xfId="5" applyBorder="1" applyAlignment="1">
      <alignment horizontal="center" vertical="top" wrapText="1"/>
    </xf>
    <xf numFmtId="0" fontId="16" fillId="0" borderId="12" xfId="5" applyBorder="1" applyAlignment="1">
      <alignment horizontal="left" vertical="top" wrapText="1" indent="1"/>
    </xf>
    <xf numFmtId="0" fontId="16" fillId="0" borderId="12" xfId="5" applyBorder="1" applyAlignment="1">
      <alignment horizontal="left" vertical="top" wrapText="1"/>
    </xf>
    <xf numFmtId="1" fontId="18" fillId="0" borderId="12" xfId="5" applyNumberFormat="1" applyFont="1" applyBorder="1" applyAlignment="1">
      <alignment horizontal="right" vertical="center" indent="11" shrinkToFit="1"/>
    </xf>
    <xf numFmtId="0" fontId="16" fillId="0" borderId="12" xfId="5" applyBorder="1" applyAlignment="1">
      <alignment horizontal="left" wrapText="1"/>
    </xf>
    <xf numFmtId="0" fontId="22" fillId="0" borderId="12" xfId="5" applyFont="1" applyBorder="1" applyAlignment="1">
      <alignment horizontal="right" vertical="top" wrapText="1"/>
    </xf>
    <xf numFmtId="1" fontId="20" fillId="0" borderId="12" xfId="5" applyNumberFormat="1" applyFont="1" applyBorder="1" applyAlignment="1">
      <alignment horizontal="right" vertical="top" indent="11" shrinkToFit="1"/>
    </xf>
    <xf numFmtId="0" fontId="22" fillId="0" borderId="12" xfId="5" applyFont="1" applyBorder="1" applyAlignment="1">
      <alignment horizontal="left" vertical="top" wrapText="1"/>
    </xf>
    <xf numFmtId="1" fontId="18" fillId="0" borderId="12" xfId="5" applyNumberFormat="1" applyFont="1" applyBorder="1" applyAlignment="1">
      <alignment horizontal="right" vertical="center" indent="12" shrinkToFit="1"/>
    </xf>
    <xf numFmtId="0" fontId="16" fillId="0" borderId="15" xfId="5" applyBorder="1" applyAlignment="1">
      <alignment horizontal="left" vertical="top" wrapText="1"/>
    </xf>
    <xf numFmtId="0" fontId="22" fillId="0" borderId="15" xfId="5" applyFont="1" applyBorder="1" applyAlignment="1">
      <alignment horizontal="left" vertical="top" wrapText="1"/>
    </xf>
    <xf numFmtId="1" fontId="18" fillId="0" borderId="15" xfId="5" applyNumberFormat="1" applyFont="1" applyBorder="1" applyAlignment="1">
      <alignment horizontal="center" vertical="center" shrinkToFit="1"/>
    </xf>
    <xf numFmtId="1" fontId="18" fillId="0" borderId="12" xfId="5" applyNumberFormat="1" applyFont="1" applyBorder="1" applyAlignment="1">
      <alignment horizontal="center" vertical="center" shrinkToFit="1"/>
    </xf>
    <xf numFmtId="1" fontId="20" fillId="0" borderId="12" xfId="5" applyNumberFormat="1" applyFont="1" applyBorder="1" applyAlignment="1">
      <alignment horizontal="center" vertical="top" shrinkToFit="1"/>
    </xf>
    <xf numFmtId="1" fontId="18" fillId="0" borderId="12" xfId="5" applyNumberFormat="1" applyFont="1" applyBorder="1" applyAlignment="1">
      <alignment horizontal="center" vertical="top" shrinkToFit="1"/>
    </xf>
    <xf numFmtId="0" fontId="21" fillId="0" borderId="12" xfId="5" applyFont="1" applyBorder="1" applyAlignment="1">
      <alignment horizontal="right" vertical="top" wrapText="1"/>
    </xf>
    <xf numFmtId="10" fontId="23" fillId="0" borderId="12" xfId="5" applyNumberFormat="1" applyFont="1" applyBorder="1" applyAlignment="1">
      <alignment horizontal="center" vertical="top" wrapText="1"/>
    </xf>
    <xf numFmtId="0" fontId="0" fillId="0" borderId="5" xfId="4" applyFont="1" applyFill="1" applyBorder="1" applyAlignment="1">
      <alignment horizontal="left" vertical="top" wrapText="1"/>
    </xf>
    <xf numFmtId="0" fontId="2" fillId="0" borderId="1" xfId="4" applyFont="1" applyFill="1" applyBorder="1" applyAlignment="1" applyProtection="1">
      <alignment wrapText="1"/>
    </xf>
    <xf numFmtId="0" fontId="0" fillId="0" borderId="1" xfId="4" applyFont="1" applyFill="1" applyBorder="1" applyAlignment="1" applyProtection="1">
      <alignment vertical="center" wrapText="1"/>
    </xf>
    <xf numFmtId="0" fontId="0" fillId="0" borderId="0" xfId="0" applyAlignment="1">
      <alignment horizontal="center" vertical="top"/>
    </xf>
    <xf numFmtId="0" fontId="0" fillId="0" borderId="0" xfId="0" applyAlignment="1">
      <alignment horizontal="center" vertical="center"/>
    </xf>
    <xf numFmtId="0" fontId="0" fillId="10" borderId="0" xfId="0" applyFill="1" applyAlignment="1">
      <alignment vertical="top" wrapText="1"/>
    </xf>
    <xf numFmtId="0" fontId="0" fillId="10" borderId="0" xfId="0" applyFill="1" applyAlignment="1">
      <alignment horizontal="right" vertical="top" wrapText="1"/>
    </xf>
    <xf numFmtId="0" fontId="10" fillId="11" borderId="1" xfId="0" applyFont="1" applyFill="1" applyBorder="1" applyAlignment="1">
      <alignment vertical="center"/>
    </xf>
    <xf numFmtId="0" fontId="9" fillId="0" borderId="1" xfId="0" applyFont="1" applyBorder="1" applyAlignment="1">
      <alignment vertical="center" wrapText="1"/>
    </xf>
    <xf numFmtId="0" fontId="10" fillId="0" borderId="1" xfId="0" applyFont="1" applyBorder="1" applyAlignment="1">
      <alignment vertical="center" wrapText="1"/>
    </xf>
    <xf numFmtId="0" fontId="9" fillId="0" borderId="0" xfId="0" applyFont="1" applyAlignment="1">
      <alignment vertical="center" wrapText="1"/>
    </xf>
    <xf numFmtId="0" fontId="10" fillId="11" borderId="1" xfId="0" applyFont="1" applyFill="1" applyBorder="1" applyAlignment="1">
      <alignment vertical="center" wrapText="1"/>
    </xf>
    <xf numFmtId="164" fontId="9" fillId="0" borderId="1" xfId="0" applyNumberFormat="1" applyFont="1" applyBorder="1" applyAlignment="1">
      <alignment horizontal="center" vertical="center" wrapText="1"/>
    </xf>
    <xf numFmtId="0" fontId="25" fillId="11" borderId="1" xfId="6" applyFont="1" applyFill="1" applyBorder="1" applyAlignment="1">
      <alignment vertical="center"/>
    </xf>
    <xf numFmtId="0" fontId="6" fillId="11" borderId="1" xfId="6" applyFont="1" applyFill="1" applyBorder="1" applyAlignment="1">
      <alignment vertical="center"/>
    </xf>
    <xf numFmtId="0" fontId="11" fillId="0" borderId="0" xfId="0" applyFont="1" applyAlignment="1">
      <alignment vertical="center" wrapText="1"/>
    </xf>
    <xf numFmtId="0" fontId="26" fillId="10" borderId="0" xfId="0" applyFont="1" applyFill="1"/>
    <xf numFmtId="0" fontId="19" fillId="0" borderId="12" xfId="5" applyFont="1" applyBorder="1" applyAlignment="1">
      <alignment horizontal="left" vertical="center" wrapText="1"/>
    </xf>
    <xf numFmtId="10" fontId="19" fillId="0" borderId="12" xfId="5" applyNumberFormat="1" applyFont="1" applyBorder="1" applyAlignment="1">
      <alignment horizontal="center" vertical="top" wrapText="1"/>
    </xf>
    <xf numFmtId="10" fontId="21" fillId="0" borderId="12" xfId="5" applyNumberFormat="1" applyFont="1" applyBorder="1" applyAlignment="1">
      <alignment horizontal="center" vertical="top" wrapText="1"/>
    </xf>
    <xf numFmtId="0" fontId="21" fillId="0" borderId="12" xfId="5" applyFont="1" applyBorder="1" applyAlignment="1">
      <alignment horizontal="center" vertical="top" wrapText="1"/>
    </xf>
    <xf numFmtId="10" fontId="19" fillId="9" borderId="12" xfId="5" applyNumberFormat="1" applyFont="1" applyFill="1" applyBorder="1" applyAlignment="1">
      <alignment horizontal="center" vertical="top" wrapText="1"/>
    </xf>
    <xf numFmtId="10" fontId="19" fillId="9" borderId="12" xfId="5" applyNumberFormat="1" applyFont="1" applyFill="1" applyBorder="1" applyAlignment="1">
      <alignment horizontal="center" vertical="center" wrapText="1"/>
    </xf>
    <xf numFmtId="0" fontId="4" fillId="2" borderId="0" xfId="0" applyFont="1" applyFill="1" applyAlignment="1">
      <alignment horizontal="center" vertical="center"/>
    </xf>
    <xf numFmtId="0" fontId="4" fillId="2" borderId="2" xfId="1" applyFont="1" applyFill="1" applyBorder="1" applyAlignment="1">
      <alignment horizontal="center" vertical="center" wrapText="1"/>
    </xf>
    <xf numFmtId="0" fontId="12" fillId="0" borderId="1" xfId="2" applyFill="1" applyBorder="1" applyAlignment="1">
      <alignment horizontal="center" vertical="center" wrapText="1"/>
    </xf>
    <xf numFmtId="0" fontId="12" fillId="0" borderId="1" xfId="4" applyFill="1" applyBorder="1" applyAlignment="1" applyProtection="1">
      <alignment wrapText="1"/>
    </xf>
    <xf numFmtId="0" fontId="12" fillId="0" borderId="1" xfId="4" applyFill="1" applyBorder="1" applyAlignment="1">
      <alignment horizontal="left" wrapText="1"/>
    </xf>
    <xf numFmtId="0" fontId="12" fillId="0" borderId="1" xfId="4" applyFill="1" applyBorder="1" applyAlignment="1">
      <alignment vertical="top" wrapText="1"/>
    </xf>
    <xf numFmtId="0" fontId="12" fillId="0" borderId="1" xfId="4" applyFill="1" applyBorder="1" applyAlignment="1">
      <alignment wrapText="1"/>
    </xf>
    <xf numFmtId="0" fontId="12" fillId="0" borderId="5" xfId="4" applyFill="1" applyBorder="1" applyAlignment="1">
      <alignment wrapText="1"/>
    </xf>
    <xf numFmtId="0" fontId="12" fillId="0" borderId="5" xfId="4" applyFill="1" applyBorder="1" applyAlignment="1">
      <alignment vertical="top" wrapText="1"/>
    </xf>
    <xf numFmtId="0" fontId="12" fillId="0" borderId="1" xfId="4" applyFill="1" applyBorder="1" applyAlignment="1">
      <alignment horizontal="left" vertical="top" wrapText="1"/>
    </xf>
    <xf numFmtId="0" fontId="12" fillId="0" borderId="1" xfId="7" applyFill="1" applyBorder="1" applyAlignment="1">
      <alignment vertical="top" wrapText="1"/>
    </xf>
    <xf numFmtId="0" fontId="12" fillId="0" borderId="1" xfId="7" applyFill="1" applyBorder="1" applyAlignment="1">
      <alignment horizontal="center" vertical="top" wrapText="1"/>
    </xf>
    <xf numFmtId="0" fontId="2" fillId="0" borderId="1" xfId="0" applyFont="1" applyBorder="1" applyAlignment="1">
      <alignment wrapText="1"/>
    </xf>
    <xf numFmtId="0" fontId="12" fillId="0" borderId="0" xfId="0" applyFont="1" applyAlignment="1">
      <alignment wrapText="1"/>
    </xf>
    <xf numFmtId="0" fontId="12" fillId="2" borderId="1" xfId="7" applyFill="1" applyBorder="1" applyAlignment="1" applyProtection="1">
      <alignment wrapText="1"/>
      <protection locked="0"/>
    </xf>
    <xf numFmtId="0" fontId="12" fillId="2" borderId="1" xfId="1" applyFill="1" applyBorder="1" applyAlignment="1" applyProtection="1">
      <alignment wrapText="1"/>
      <protection locked="0"/>
    </xf>
    <xf numFmtId="0" fontId="12" fillId="2" borderId="1" xfId="7" applyFill="1" applyBorder="1" applyAlignment="1" applyProtection="1">
      <alignment vertical="top" wrapText="1"/>
      <protection locked="0"/>
    </xf>
    <xf numFmtId="0" fontId="12" fillId="2" borderId="1" xfId="1" applyFill="1" applyBorder="1" applyAlignment="1" applyProtection="1">
      <alignment vertical="top" wrapText="1"/>
      <protection locked="0"/>
    </xf>
    <xf numFmtId="0" fontId="0" fillId="2" borderId="1" xfId="1" applyFont="1" applyFill="1" applyBorder="1" applyAlignment="1" applyProtection="1">
      <alignment vertical="top" wrapText="1"/>
      <protection locked="0"/>
    </xf>
    <xf numFmtId="0" fontId="12" fillId="2" borderId="1" xfId="1" applyFill="1" applyBorder="1" applyAlignment="1" applyProtection="1">
      <alignment horizontal="center" wrapText="1"/>
      <protection locked="0"/>
    </xf>
    <xf numFmtId="0" fontId="2" fillId="2" borderId="0" xfId="0" applyFont="1" applyFill="1" applyAlignment="1" applyProtection="1">
      <alignment horizontal="center" vertical="center"/>
      <protection locked="0"/>
    </xf>
    <xf numFmtId="0" fontId="4" fillId="2" borderId="2" xfId="1" applyFont="1" applyFill="1" applyBorder="1" applyAlignment="1" applyProtection="1">
      <alignment horizontal="center" vertical="center"/>
      <protection locked="0"/>
    </xf>
    <xf numFmtId="0" fontId="0" fillId="2" borderId="1" xfId="1" applyFont="1" applyFill="1" applyBorder="1" applyAlignment="1" applyProtection="1">
      <alignment wrapText="1"/>
      <protection locked="0"/>
    </xf>
    <xf numFmtId="0" fontId="3" fillId="2" borderId="1" xfId="0" applyFont="1" applyFill="1" applyBorder="1" applyAlignment="1" applyProtection="1">
      <alignment horizontal="center" vertical="center"/>
      <protection locked="0"/>
    </xf>
    <xf numFmtId="0" fontId="0" fillId="0" borderId="0" xfId="0" applyProtection="1">
      <protection locked="0"/>
    </xf>
    <xf numFmtId="49" fontId="3" fillId="2" borderId="1" xfId="0" applyNumberFormat="1" applyFont="1" applyFill="1" applyBorder="1" applyAlignment="1" applyProtection="1">
      <alignment horizontal="center" vertical="center"/>
      <protection locked="0"/>
    </xf>
    <xf numFmtId="0" fontId="5" fillId="0" borderId="0" xfId="0" applyFont="1" applyProtection="1">
      <protection locked="0"/>
    </xf>
    <xf numFmtId="0" fontId="10" fillId="11" borderId="1" xfId="0" applyFont="1" applyFill="1" applyBorder="1" applyAlignment="1" applyProtection="1">
      <alignment horizontal="center" vertical="center"/>
      <protection locked="0"/>
    </xf>
    <xf numFmtId="164" fontId="10" fillId="11" borderId="1" xfId="0" applyNumberFormat="1" applyFont="1" applyFill="1" applyBorder="1" applyAlignment="1" applyProtection="1">
      <alignment horizontal="center" vertical="center"/>
      <protection locked="0"/>
    </xf>
    <xf numFmtId="1" fontId="9" fillId="10"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pplyProtection="1">
      <alignment horizontal="center" vertical="center" wrapText="1"/>
      <protection locked="0"/>
    </xf>
    <xf numFmtId="164" fontId="9" fillId="0" borderId="1" xfId="0" applyNumberFormat="1" applyFont="1" applyBorder="1" applyAlignment="1" applyProtection="1">
      <alignment vertical="center" wrapText="1"/>
      <protection locked="0"/>
    </xf>
    <xf numFmtId="0" fontId="9" fillId="10" borderId="1" xfId="0" applyFont="1" applyFill="1" applyBorder="1" applyAlignment="1" applyProtection="1">
      <alignment horizontal="center" vertical="center" wrapText="1"/>
      <protection locked="0"/>
    </xf>
    <xf numFmtId="0" fontId="9" fillId="10" borderId="0" xfId="0" applyFont="1" applyFill="1" applyAlignment="1" applyProtection="1">
      <alignment horizontal="center" vertical="center" wrapText="1"/>
      <protection locked="0"/>
    </xf>
    <xf numFmtId="164" fontId="9" fillId="0" borderId="0" xfId="0" applyNumberFormat="1" applyFont="1" applyAlignment="1" applyProtection="1">
      <alignment horizontal="right" vertical="center" wrapText="1"/>
      <protection locked="0"/>
    </xf>
    <xf numFmtId="0" fontId="9" fillId="10" borderId="0" xfId="0" applyFont="1" applyFill="1" applyAlignment="1" applyProtection="1">
      <alignment vertical="center" wrapText="1"/>
      <protection locked="0"/>
    </xf>
    <xf numFmtId="0" fontId="10" fillId="10" borderId="1" xfId="0" applyFont="1" applyFill="1" applyBorder="1" applyAlignment="1" applyProtection="1">
      <alignment horizontal="center" vertical="center"/>
      <protection locked="0"/>
    </xf>
    <xf numFmtId="164" fontId="10" fillId="10" borderId="1" xfId="0" applyNumberFormat="1" applyFont="1" applyFill="1" applyBorder="1" applyAlignment="1" applyProtection="1">
      <alignment horizontal="center" vertical="center"/>
      <protection locked="0"/>
    </xf>
    <xf numFmtId="164" fontId="9" fillId="10" borderId="1" xfId="0" applyNumberFormat="1" applyFont="1" applyFill="1" applyBorder="1" applyAlignment="1" applyProtection="1">
      <alignment horizontal="right" vertical="center" wrapText="1"/>
      <protection locked="0"/>
    </xf>
    <xf numFmtId="1" fontId="10" fillId="0" borderId="1" xfId="0" applyNumberFormat="1"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164" fontId="9" fillId="0" borderId="1" xfId="0" applyNumberFormat="1" applyFont="1" applyBorder="1" applyAlignment="1" applyProtection="1">
      <alignment horizontal="right" vertical="center" wrapText="1"/>
      <protection locked="0"/>
    </xf>
    <xf numFmtId="0" fontId="9" fillId="0" borderId="0" xfId="0" applyFont="1" applyAlignment="1" applyProtection="1">
      <alignment horizontal="center" vertical="center" wrapText="1"/>
      <protection locked="0"/>
    </xf>
    <xf numFmtId="0" fontId="9" fillId="11" borderId="1" xfId="0" applyFont="1" applyFill="1" applyBorder="1" applyAlignment="1" applyProtection="1">
      <alignment horizontal="center" vertical="center" wrapText="1"/>
      <protection locked="0"/>
    </xf>
    <xf numFmtId="164" fontId="9" fillId="11" borderId="1" xfId="0" applyNumberFormat="1" applyFont="1" applyFill="1" applyBorder="1" applyAlignment="1" applyProtection="1">
      <alignment horizontal="right" vertical="center" wrapText="1"/>
      <protection locked="0"/>
    </xf>
    <xf numFmtId="0" fontId="9" fillId="11" borderId="1" xfId="0" applyFont="1" applyFill="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9" fillId="10" borderId="1" xfId="0" applyFont="1" applyFill="1" applyBorder="1" applyAlignment="1" applyProtection="1">
      <alignment vertical="center" wrapText="1"/>
      <protection locked="0"/>
    </xf>
    <xf numFmtId="0" fontId="2" fillId="0" borderId="0" xfId="0" applyFont="1" applyProtection="1">
      <protection locked="0"/>
    </xf>
    <xf numFmtId="0" fontId="16" fillId="0" borderId="12" xfId="5" applyBorder="1" applyAlignment="1" applyProtection="1">
      <alignment horizontal="left" vertical="top" wrapText="1"/>
      <protection locked="0"/>
    </xf>
    <xf numFmtId="0" fontId="16" fillId="0" borderId="12" xfId="5" applyBorder="1" applyAlignment="1" applyProtection="1">
      <alignment horizontal="left" wrapText="1"/>
      <protection locked="0"/>
    </xf>
    <xf numFmtId="0" fontId="16" fillId="0" borderId="15" xfId="5" applyBorder="1" applyAlignment="1" applyProtection="1">
      <alignment horizontal="left" vertical="top" wrapText="1"/>
      <protection locked="0"/>
    </xf>
    <xf numFmtId="0" fontId="16" fillId="0" borderId="0" xfId="5" applyAlignment="1" applyProtection="1">
      <alignment horizontal="left" vertical="top"/>
      <protection locked="0"/>
    </xf>
    <xf numFmtId="0" fontId="16" fillId="0" borderId="12" xfId="5" applyBorder="1" applyAlignment="1" applyProtection="1">
      <alignment horizontal="left" vertical="center" wrapText="1"/>
      <protection locked="0"/>
    </xf>
    <xf numFmtId="1" fontId="20" fillId="0" borderId="12" xfId="5" applyNumberFormat="1" applyFont="1" applyBorder="1" applyAlignment="1" applyProtection="1">
      <alignment horizontal="center" vertical="top" shrinkToFit="1"/>
      <protection locked="0"/>
    </xf>
    <xf numFmtId="0" fontId="16" fillId="9" borderId="12" xfId="5" applyFill="1" applyBorder="1" applyAlignment="1" applyProtection="1">
      <alignment horizontal="left" vertical="center" wrapText="1"/>
      <protection locked="0"/>
    </xf>
    <xf numFmtId="1" fontId="18" fillId="9" borderId="12" xfId="5" applyNumberFormat="1" applyFont="1" applyFill="1" applyBorder="1" applyAlignment="1" applyProtection="1">
      <alignment horizontal="center" vertical="top" shrinkToFit="1"/>
      <protection locked="0"/>
    </xf>
    <xf numFmtId="1" fontId="18" fillId="9" borderId="12" xfId="5" applyNumberFormat="1" applyFont="1" applyFill="1" applyBorder="1" applyAlignment="1" applyProtection="1">
      <alignment horizontal="center" vertical="center" shrinkToFit="1"/>
      <protection locked="0"/>
    </xf>
    <xf numFmtId="0" fontId="16" fillId="9" borderId="12" xfId="5" applyFill="1" applyBorder="1" applyAlignment="1" applyProtection="1">
      <alignment horizontal="left" wrapText="1"/>
      <protection locked="0"/>
    </xf>
    <xf numFmtId="0" fontId="16" fillId="0" borderId="17" xfId="5" applyBorder="1" applyAlignment="1">
      <alignment horizontal="left" wrapText="1"/>
    </xf>
    <xf numFmtId="0" fontId="19" fillId="0" borderId="18" xfId="5" applyFont="1" applyBorder="1" applyAlignment="1">
      <alignment horizontal="left" vertical="top" wrapText="1"/>
    </xf>
    <xf numFmtId="0" fontId="19" fillId="0" borderId="17" xfId="5" applyFont="1" applyBorder="1" applyAlignment="1">
      <alignment horizontal="left" vertical="top" wrapText="1"/>
    </xf>
    <xf numFmtId="0" fontId="19" fillId="0" borderId="16" xfId="5" applyFont="1" applyBorder="1" applyAlignment="1">
      <alignment horizontal="left" vertical="top" wrapText="1"/>
    </xf>
    <xf numFmtId="0" fontId="16" fillId="0" borderId="14" xfId="5" applyBorder="1" applyAlignment="1">
      <alignment horizontal="left" wrapText="1"/>
    </xf>
    <xf numFmtId="0" fontId="16" fillId="0" borderId="0" xfId="5" applyAlignment="1">
      <alignment horizontal="left" vertical="top" wrapText="1"/>
    </xf>
    <xf numFmtId="0" fontId="16" fillId="0" borderId="13" xfId="5" applyBorder="1" applyAlignment="1">
      <alignment horizontal="left" vertical="top" wrapText="1"/>
    </xf>
    <xf numFmtId="0" fontId="24" fillId="0" borderId="0" xfId="5" applyFont="1" applyAlignment="1">
      <alignment horizontal="left" vertical="top" wrapText="1"/>
    </xf>
    <xf numFmtId="0" fontId="16" fillId="0" borderId="20" xfId="5" applyBorder="1" applyAlignment="1">
      <alignment horizontal="left" vertical="top" wrapText="1"/>
    </xf>
    <xf numFmtId="0" fontId="16" fillId="0" borderId="19" xfId="5" applyBorder="1" applyAlignment="1">
      <alignment horizontal="left" wrapText="1"/>
    </xf>
    <xf numFmtId="0" fontId="22" fillId="0" borderId="18" xfId="5" applyFont="1" applyBorder="1" applyAlignment="1">
      <alignment horizontal="left" vertical="top" wrapText="1"/>
    </xf>
    <xf numFmtId="0" fontId="16" fillId="0" borderId="16" xfId="5" applyBorder="1" applyAlignment="1">
      <alignment horizontal="left" vertical="top" wrapText="1"/>
    </xf>
    <xf numFmtId="0" fontId="22" fillId="0" borderId="14" xfId="5" applyFont="1" applyBorder="1" applyAlignment="1">
      <alignment vertical="top" wrapText="1"/>
    </xf>
    <xf numFmtId="0" fontId="22" fillId="0" borderId="0" xfId="5" applyFont="1" applyAlignment="1">
      <alignment vertical="top" wrapText="1"/>
    </xf>
    <xf numFmtId="0" fontId="22" fillId="0" borderId="19" xfId="5" applyFont="1" applyBorder="1" applyAlignment="1">
      <alignment vertical="top" wrapText="1"/>
    </xf>
    <xf numFmtId="0" fontId="16" fillId="0" borderId="23" xfId="5" applyBorder="1" applyAlignment="1">
      <alignment horizontal="left" vertical="top" wrapText="1"/>
    </xf>
    <xf numFmtId="0" fontId="16" fillId="0" borderId="24" xfId="5" applyBorder="1" applyAlignment="1">
      <alignment horizontal="left" vertical="top" wrapText="1"/>
    </xf>
    <xf numFmtId="0" fontId="16" fillId="0" borderId="15" xfId="5" applyBorder="1" applyAlignment="1">
      <alignment horizontal="left" vertical="top" wrapText="1"/>
    </xf>
    <xf numFmtId="0" fontId="16" fillId="0" borderId="14" xfId="5" applyBorder="1" applyAlignment="1">
      <alignment horizontal="left" vertical="top" wrapText="1"/>
    </xf>
    <xf numFmtId="0" fontId="16" fillId="0" borderId="19" xfId="5" applyBorder="1" applyAlignment="1">
      <alignment horizontal="left" vertical="top" wrapText="1"/>
    </xf>
    <xf numFmtId="0" fontId="4" fillId="0" borderId="21" xfId="4" applyFont="1" applyFill="1" applyBorder="1" applyAlignment="1">
      <alignment horizontal="center" vertical="center"/>
    </xf>
    <xf numFmtId="0" fontId="4" fillId="0" borderId="3" xfId="4" applyFont="1" applyFill="1" applyBorder="1" applyAlignment="1">
      <alignment horizontal="center" vertical="center"/>
    </xf>
    <xf numFmtId="0" fontId="4" fillId="0" borderId="22" xfId="4" applyFont="1" applyFill="1" applyBorder="1" applyAlignment="1">
      <alignment horizontal="center" vertical="center"/>
    </xf>
    <xf numFmtId="0" fontId="2" fillId="0" borderId="6" xfId="4" applyFont="1" applyFill="1" applyBorder="1" applyAlignment="1">
      <alignment horizontal="left" wrapText="1"/>
    </xf>
    <xf numFmtId="0" fontId="2" fillId="0" borderId="5" xfId="4" applyFont="1" applyFill="1" applyBorder="1" applyAlignment="1">
      <alignment horizontal="left" wrapText="1"/>
    </xf>
    <xf numFmtId="0" fontId="2" fillId="0" borderId="6" xfId="4" applyFont="1" applyFill="1" applyBorder="1" applyAlignment="1">
      <alignment horizontal="left" vertical="top" wrapText="1"/>
    </xf>
    <xf numFmtId="0" fontId="2" fillId="0" borderId="5" xfId="4" applyFont="1" applyFill="1" applyBorder="1" applyAlignment="1">
      <alignment horizontal="left" vertical="top" wrapText="1"/>
    </xf>
    <xf numFmtId="0" fontId="15" fillId="0" borderId="11" xfId="0" applyFont="1" applyBorder="1" applyAlignment="1">
      <alignment horizontal="center" vertical="center"/>
    </xf>
    <xf numFmtId="0" fontId="15" fillId="0" borderId="10" xfId="0" applyFont="1" applyBorder="1" applyAlignment="1">
      <alignment horizontal="center" vertical="center"/>
    </xf>
    <xf numFmtId="0" fontId="15" fillId="0" borderId="9" xfId="0" applyFont="1" applyBorder="1" applyAlignment="1">
      <alignment horizontal="center" vertical="center"/>
    </xf>
    <xf numFmtId="0" fontId="15" fillId="0" borderId="8" xfId="0" applyFont="1" applyBorder="1" applyAlignment="1">
      <alignment horizontal="center" vertical="center"/>
    </xf>
    <xf numFmtId="0" fontId="15" fillId="0" borderId="0" xfId="0" applyFont="1" applyAlignment="1">
      <alignment horizontal="center" vertical="center"/>
    </xf>
    <xf numFmtId="0" fontId="15" fillId="0" borderId="7" xfId="0" applyFont="1" applyBorder="1" applyAlignment="1">
      <alignment horizontal="center" vertical="center"/>
    </xf>
    <xf numFmtId="0" fontId="13" fillId="0" borderId="0" xfId="0" applyFont="1" applyAlignment="1">
      <alignment horizontal="center" vertical="center"/>
    </xf>
    <xf numFmtId="0" fontId="13" fillId="0" borderId="7" xfId="0" applyFont="1" applyBorder="1" applyAlignment="1">
      <alignment horizontal="center" vertical="center"/>
    </xf>
    <xf numFmtId="0" fontId="2" fillId="0" borderId="0" xfId="0" applyFont="1" applyAlignment="1">
      <alignment horizontal="left" vertical="center"/>
    </xf>
  </cellXfs>
  <cellStyles count="8">
    <cellStyle name="20 % - Akzent1" xfId="1" builtinId="30"/>
    <cellStyle name="20 % - Akzent2" xfId="2" builtinId="34"/>
    <cellStyle name="20 % - Akzent3" xfId="3" builtinId="38"/>
    <cellStyle name="20 % - Akzent6" xfId="4" builtinId="50"/>
    <cellStyle name="40 % - Akzent2" xfId="7" builtinId="35"/>
    <cellStyle name="Standard" xfId="0" builtinId="0"/>
    <cellStyle name="Standard 2" xfId="5" xr:uid="{63BD9121-693F-41AE-A167-D0B5F9F0E71F}"/>
    <cellStyle name="Standard 2 2" xfId="6" xr:uid="{F72AA97D-E4A2-4609-BE99-5E186218D500}"/>
  </cellStyles>
  <dxfs count="5">
    <dxf>
      <fill>
        <patternFill patternType="solid">
          <fgColor indexed="64"/>
          <bgColor theme="3" tint="0.59999389629810485"/>
        </patternFill>
      </fill>
      <alignment horizontal="general" vertical="top" textRotation="0" wrapText="1" indent="0" justifyLastLine="0" shrinkToFit="0" readingOrder="0"/>
    </dxf>
    <dxf>
      <fill>
        <patternFill patternType="solid">
          <fgColor indexed="64"/>
          <bgColor theme="3" tint="0.59999389629810485"/>
        </patternFill>
      </fill>
      <alignment horizontal="general" vertical="top" textRotation="0" wrapText="1" indent="0" justifyLastLine="0" shrinkToFit="0" readingOrder="0"/>
    </dxf>
    <dxf>
      <fill>
        <patternFill patternType="solid">
          <fgColor indexed="64"/>
          <bgColor theme="3" tint="0.59999389629810485"/>
        </patternFill>
      </fill>
      <alignment horizontal="general" vertical="top" textRotation="0" wrapText="1" indent="0" justifyLastLine="0" shrinkToFit="0" readingOrder="0"/>
    </dxf>
    <dxf>
      <fill>
        <patternFill patternType="solid">
          <fgColor indexed="64"/>
          <bgColor theme="3" tint="0.59999389629810485"/>
        </patternFill>
      </fill>
      <alignment horizontal="general" vertical="top" textRotation="0" wrapText="1" indent="0" justifyLastLine="0" shrinkToFit="0" readingOrder="0"/>
    </dxf>
    <dxf>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A40B0B-F15E-4237-8007-CCAF3247E502}" name="Tabelle24" displayName="Tabelle24" ref="D92:F98" totalsRowShown="0" headerRowDxfId="4" dataDxfId="3">
  <tableColumns count="3">
    <tableColumn id="1" xr3:uid="{1B338119-E54B-48CC-A507-5AD23C4D1A42}" name="Spalte" dataDxfId="2"/>
    <tableColumn id="2" xr3:uid="{A23653DB-E44F-47BB-98A7-3BF0F46FBFF3}" name="Anwort" dataDxfId="1"/>
    <tableColumn id="3" xr3:uid="{CB77EF17-9396-4857-B60F-BE6E7487B97D}" name="Erläuterung" dataDxfId="0"/>
  </tableColumns>
  <tableStyleInfo name="TableStyleLight2" showFirstColumn="1"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CF09D-E786-46A8-BE40-86E579611D98}">
  <dimension ref="A1:E10"/>
  <sheetViews>
    <sheetView workbookViewId="0">
      <selection activeCell="B5" sqref="B5"/>
    </sheetView>
  </sheetViews>
  <sheetFormatPr baseColWidth="10" defaultRowHeight="15" x14ac:dyDescent="0.25"/>
  <sheetData>
    <row r="1" spans="1:5" ht="15.75" x14ac:dyDescent="0.25">
      <c r="A1" s="4"/>
      <c r="B1" s="3" t="s">
        <v>3</v>
      </c>
      <c r="C1" s="2"/>
      <c r="D1" s="114"/>
      <c r="E1" s="114"/>
    </row>
    <row r="2" spans="1:5" x14ac:dyDescent="0.25">
      <c r="A2" s="4"/>
      <c r="D2" s="115"/>
      <c r="E2" s="115"/>
    </row>
    <row r="3" spans="1:5" ht="15.75" x14ac:dyDescent="0.25">
      <c r="A3" s="4"/>
      <c r="B3" s="3" t="s">
        <v>0</v>
      </c>
      <c r="D3" s="114"/>
      <c r="E3" s="114"/>
    </row>
    <row r="4" spans="1:5" ht="15.75" x14ac:dyDescent="0.25">
      <c r="A4" s="4"/>
      <c r="B4" s="1" t="s">
        <v>4</v>
      </c>
      <c r="C4" s="1"/>
      <c r="D4" s="114"/>
      <c r="E4" s="114"/>
    </row>
    <row r="5" spans="1:5" ht="15.75" x14ac:dyDescent="0.25">
      <c r="A5" s="4"/>
      <c r="B5" s="1" t="s">
        <v>1</v>
      </c>
      <c r="D5" s="116"/>
      <c r="E5" s="116"/>
    </row>
    <row r="6" spans="1:5" ht="15.75" x14ac:dyDescent="0.25">
      <c r="A6" s="4"/>
      <c r="B6" s="1" t="s">
        <v>2</v>
      </c>
      <c r="D6" s="114"/>
      <c r="E6" s="114"/>
    </row>
    <row r="7" spans="1:5" x14ac:dyDescent="0.25">
      <c r="A7" s="4"/>
      <c r="D7" s="115"/>
      <c r="E7" s="115"/>
    </row>
    <row r="8" spans="1:5" x14ac:dyDescent="0.25">
      <c r="A8" s="4"/>
      <c r="D8" s="115"/>
      <c r="E8" s="115"/>
    </row>
    <row r="9" spans="1:5" x14ac:dyDescent="0.25">
      <c r="B9" s="4" t="s">
        <v>5</v>
      </c>
    </row>
    <row r="10" spans="1:5" x14ac:dyDescent="0.25">
      <c r="B10" t="s">
        <v>109</v>
      </c>
    </row>
  </sheetData>
  <sheetProtection algorithmName="SHA-512" hashValue="+mqgWgN+Zfr5euflkKEWhNnk8qF8fQ96bSaBIDIPDApgHHad91h4zxcx4ibfU2V6WAqB5pxQPCDGfrcVFIpSsQ==" saltValue="l0GnZV3PPohHogQ/GyR+LA==" spinCount="100000" sheet="1" objects="1" scenario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DAB1B-0162-4AFE-B4E6-A2E559181371}">
  <dimension ref="A1:RI28"/>
  <sheetViews>
    <sheetView tabSelected="1" workbookViewId="0">
      <selection activeCell="A23" sqref="A23"/>
    </sheetView>
  </sheetViews>
  <sheetFormatPr baseColWidth="10" defaultRowHeight="15" x14ac:dyDescent="0.25"/>
  <sheetData>
    <row r="1" spans="1:477" x14ac:dyDescent="0.25">
      <c r="A1" s="6" t="s">
        <v>293</v>
      </c>
      <c r="B1" s="5"/>
      <c r="C1" s="5"/>
      <c r="D1" s="5"/>
    </row>
    <row r="3" spans="1:477" x14ac:dyDescent="0.25">
      <c r="A3" s="4" t="s">
        <v>5</v>
      </c>
    </row>
    <row r="4" spans="1:477" x14ac:dyDescent="0.25">
      <c r="A4" t="s">
        <v>115</v>
      </c>
    </row>
    <row r="5" spans="1:477" x14ac:dyDescent="0.25">
      <c r="A5" t="s">
        <v>42</v>
      </c>
    </row>
    <row r="6" spans="1:477" s="12" customFormat="1"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row>
    <row r="8" spans="1:477" x14ac:dyDescent="0.25">
      <c r="A8" s="4" t="s">
        <v>43</v>
      </c>
    </row>
    <row r="9" spans="1:477" x14ac:dyDescent="0.25">
      <c r="A9" t="s">
        <v>36</v>
      </c>
    </row>
    <row r="10" spans="1:477" x14ac:dyDescent="0.25">
      <c r="A10" t="s">
        <v>133</v>
      </c>
    </row>
    <row r="11" spans="1:477" x14ac:dyDescent="0.25">
      <c r="A11" t="s">
        <v>37</v>
      </c>
    </row>
    <row r="13" spans="1:477" x14ac:dyDescent="0.25">
      <c r="A13" s="7" t="s">
        <v>38</v>
      </c>
      <c r="B13" s="7"/>
      <c r="C13" s="7"/>
    </row>
    <row r="14" spans="1:477" x14ac:dyDescent="0.25">
      <c r="A14" t="s">
        <v>44</v>
      </c>
    </row>
    <row r="15" spans="1:477" x14ac:dyDescent="0.25">
      <c r="A15" t="s">
        <v>39</v>
      </c>
    </row>
    <row r="16" spans="1:477" x14ac:dyDescent="0.25">
      <c r="A16" t="s">
        <v>40</v>
      </c>
    </row>
    <row r="18" spans="1:14" x14ac:dyDescent="0.25">
      <c r="A18" s="4" t="s">
        <v>41</v>
      </c>
      <c r="B18" s="4"/>
      <c r="C18" s="4"/>
    </row>
    <row r="19" spans="1:14" x14ac:dyDescent="0.25">
      <c r="A19" t="s">
        <v>50</v>
      </c>
    </row>
    <row r="20" spans="1:14" x14ac:dyDescent="0.25">
      <c r="A20" t="s">
        <v>110</v>
      </c>
    </row>
    <row r="22" spans="1:14" x14ac:dyDescent="0.25">
      <c r="A22" s="6" t="s">
        <v>294</v>
      </c>
      <c r="B22" s="5"/>
    </row>
    <row r="23" spans="1:14" x14ac:dyDescent="0.25">
      <c r="A23" t="s">
        <v>366</v>
      </c>
    </row>
    <row r="26" spans="1:14" x14ac:dyDescent="0.25">
      <c r="D26" s="10"/>
      <c r="N26" s="8"/>
    </row>
    <row r="27" spans="1:14" x14ac:dyDescent="0.25">
      <c r="E27" s="9"/>
      <c r="F27" s="9"/>
      <c r="G27" s="9"/>
      <c r="N27" s="8"/>
    </row>
    <row r="28" spans="1:14" x14ac:dyDescent="0.25">
      <c r="D28"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A3CAB-F892-4943-8FC8-14C9B6EE634D}">
  <dimension ref="A1:V42"/>
  <sheetViews>
    <sheetView workbookViewId="0">
      <selection activeCell="B8" sqref="B8"/>
    </sheetView>
  </sheetViews>
  <sheetFormatPr baseColWidth="10" defaultRowHeight="15" x14ac:dyDescent="0.25"/>
  <sheetData>
    <row r="1" spans="1:22" x14ac:dyDescent="0.25">
      <c r="A1" s="6" t="s">
        <v>45</v>
      </c>
      <c r="B1" s="6"/>
      <c r="C1" s="6"/>
    </row>
    <row r="3" spans="1:22" x14ac:dyDescent="0.25">
      <c r="A3" s="5" t="s">
        <v>46</v>
      </c>
      <c r="B3" s="5"/>
    </row>
    <row r="4" spans="1:22" x14ac:dyDescent="0.25">
      <c r="A4" s="115"/>
      <c r="B4" s="115"/>
      <c r="C4" s="115"/>
      <c r="D4" s="115"/>
      <c r="E4" s="115"/>
      <c r="F4" s="115"/>
      <c r="G4" s="115"/>
      <c r="H4" s="115"/>
      <c r="I4" s="115"/>
      <c r="J4" s="115"/>
      <c r="K4" s="115"/>
      <c r="L4" s="115"/>
      <c r="M4" s="115"/>
      <c r="N4" s="115"/>
      <c r="O4" s="115"/>
      <c r="P4" s="115"/>
      <c r="Q4" s="115"/>
      <c r="R4" s="115"/>
      <c r="S4" s="115"/>
      <c r="T4" s="115"/>
      <c r="U4" s="115"/>
      <c r="V4" s="115"/>
    </row>
    <row r="5" spans="1:22" x14ac:dyDescent="0.25">
      <c r="A5" s="117" t="s">
        <v>47</v>
      </c>
      <c r="B5" s="115"/>
      <c r="C5" s="115"/>
      <c r="D5" s="115"/>
      <c r="E5" s="115"/>
      <c r="F5" s="115"/>
      <c r="G5" s="115"/>
      <c r="H5" s="115"/>
      <c r="I5" s="115"/>
      <c r="J5" s="115"/>
      <c r="K5" s="115"/>
      <c r="L5" s="115"/>
      <c r="M5" s="115"/>
      <c r="N5" s="115"/>
      <c r="O5" s="115"/>
      <c r="P5" s="115"/>
      <c r="Q5" s="115"/>
      <c r="R5" s="115"/>
      <c r="S5" s="115"/>
      <c r="T5" s="115"/>
      <c r="U5" s="115"/>
      <c r="V5" s="115"/>
    </row>
    <row r="6" spans="1:22" x14ac:dyDescent="0.25">
      <c r="A6" s="115"/>
      <c r="B6" s="115"/>
      <c r="C6" s="115"/>
      <c r="D6" s="115"/>
      <c r="E6" s="115"/>
      <c r="F6" s="115"/>
      <c r="G6" s="115"/>
      <c r="H6" s="115"/>
      <c r="I6" s="115"/>
      <c r="J6" s="115"/>
      <c r="K6" s="115"/>
      <c r="L6" s="115"/>
      <c r="M6" s="115"/>
      <c r="N6" s="115"/>
      <c r="O6" s="115"/>
      <c r="P6" s="115"/>
      <c r="Q6" s="115"/>
      <c r="R6" s="115"/>
      <c r="S6" s="115"/>
      <c r="T6" s="115"/>
      <c r="U6" s="115"/>
      <c r="V6" s="115"/>
    </row>
    <row r="7" spans="1:22" x14ac:dyDescent="0.25">
      <c r="A7" s="117" t="s">
        <v>48</v>
      </c>
      <c r="B7" s="115"/>
      <c r="C7" s="115"/>
      <c r="D7" s="115"/>
      <c r="E7" s="115"/>
      <c r="F7" s="115"/>
      <c r="G7" s="115"/>
      <c r="H7" s="115"/>
      <c r="I7" s="115"/>
      <c r="J7" s="115"/>
      <c r="K7" s="115"/>
      <c r="L7" s="115"/>
      <c r="M7" s="115"/>
      <c r="N7" s="115"/>
      <c r="O7" s="115"/>
      <c r="P7" s="115"/>
      <c r="Q7" s="115"/>
      <c r="R7" s="115"/>
      <c r="S7" s="115"/>
      <c r="T7" s="115"/>
      <c r="U7" s="115"/>
      <c r="V7" s="115"/>
    </row>
    <row r="8" spans="1:22" x14ac:dyDescent="0.25">
      <c r="A8" s="115"/>
      <c r="B8" s="115"/>
      <c r="C8" s="115"/>
      <c r="D8" s="115"/>
      <c r="E8" s="115"/>
      <c r="F8" s="115"/>
      <c r="G8" s="115"/>
      <c r="H8" s="115"/>
      <c r="I8" s="115"/>
      <c r="J8" s="115"/>
      <c r="K8" s="115"/>
      <c r="L8" s="115"/>
      <c r="M8" s="115"/>
      <c r="N8" s="115"/>
      <c r="O8" s="115"/>
      <c r="P8" s="115"/>
      <c r="Q8" s="115"/>
      <c r="R8" s="115"/>
      <c r="S8" s="115"/>
      <c r="T8" s="115"/>
      <c r="U8" s="115"/>
      <c r="V8" s="115"/>
    </row>
    <row r="9" spans="1:22" x14ac:dyDescent="0.25">
      <c r="A9" s="117" t="s">
        <v>49</v>
      </c>
      <c r="B9" s="115"/>
      <c r="C9" s="115"/>
      <c r="D9" s="115"/>
      <c r="E9" s="115"/>
      <c r="F9" s="115"/>
      <c r="G9" s="115"/>
      <c r="H9" s="115"/>
      <c r="I9" s="115"/>
      <c r="J9" s="115"/>
      <c r="K9" s="115"/>
      <c r="L9" s="115"/>
      <c r="M9" s="115"/>
      <c r="N9" s="115"/>
      <c r="O9" s="115"/>
      <c r="P9" s="115"/>
      <c r="Q9" s="115"/>
      <c r="R9" s="115"/>
      <c r="S9" s="115"/>
      <c r="T9" s="115"/>
      <c r="U9" s="115"/>
      <c r="V9" s="115"/>
    </row>
    <row r="10" spans="1:22" x14ac:dyDescent="0.25">
      <c r="A10" s="115"/>
      <c r="B10" s="115"/>
      <c r="C10" s="115"/>
      <c r="D10" s="115"/>
      <c r="E10" s="115"/>
      <c r="F10" s="115"/>
      <c r="G10" s="115"/>
      <c r="H10" s="115"/>
      <c r="I10" s="115"/>
      <c r="J10" s="115"/>
      <c r="K10" s="115"/>
      <c r="L10" s="115"/>
      <c r="M10" s="115"/>
      <c r="N10" s="115"/>
      <c r="O10" s="115"/>
      <c r="P10" s="115"/>
      <c r="Q10" s="115"/>
      <c r="R10" s="115"/>
      <c r="S10" s="115"/>
      <c r="T10" s="115"/>
      <c r="U10" s="115"/>
      <c r="V10" s="115"/>
    </row>
    <row r="11" spans="1:22"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row>
    <row r="12" spans="1:22" x14ac:dyDescent="0.25">
      <c r="A12" s="115"/>
      <c r="B12" s="115"/>
      <c r="C12" s="115"/>
      <c r="D12" s="115"/>
      <c r="E12" s="115"/>
      <c r="F12" s="115"/>
      <c r="G12" s="115"/>
      <c r="H12" s="115"/>
      <c r="I12" s="115"/>
      <c r="J12" s="115"/>
      <c r="K12" s="115"/>
      <c r="L12" s="115"/>
      <c r="M12" s="115"/>
      <c r="N12" s="115"/>
      <c r="O12" s="115"/>
      <c r="P12" s="115"/>
      <c r="Q12" s="115"/>
      <c r="R12" s="115"/>
      <c r="S12" s="115"/>
      <c r="T12" s="115"/>
      <c r="U12" s="115"/>
      <c r="V12" s="115"/>
    </row>
    <row r="13" spans="1:22" x14ac:dyDescent="0.25">
      <c r="A13" s="115"/>
      <c r="B13" s="115"/>
      <c r="C13" s="115"/>
      <c r="D13" s="115"/>
      <c r="E13" s="115"/>
      <c r="F13" s="115"/>
      <c r="G13" s="115"/>
      <c r="H13" s="115"/>
      <c r="I13" s="115"/>
      <c r="J13" s="115"/>
      <c r="K13" s="115"/>
      <c r="L13" s="115"/>
      <c r="M13" s="115"/>
      <c r="N13" s="115"/>
      <c r="O13" s="115"/>
      <c r="P13" s="115"/>
      <c r="Q13" s="115"/>
      <c r="R13" s="115"/>
      <c r="S13" s="115"/>
      <c r="T13" s="115"/>
      <c r="U13" s="115"/>
      <c r="V13" s="115"/>
    </row>
    <row r="14" spans="1:22" x14ac:dyDescent="0.25">
      <c r="A14" s="115"/>
      <c r="B14" s="115"/>
      <c r="C14" s="115"/>
      <c r="D14" s="115"/>
      <c r="E14" s="115"/>
      <c r="F14" s="115"/>
      <c r="G14" s="115"/>
      <c r="H14" s="115"/>
      <c r="I14" s="115"/>
      <c r="J14" s="115"/>
      <c r="K14" s="115"/>
      <c r="L14" s="115"/>
      <c r="M14" s="115"/>
      <c r="N14" s="115"/>
      <c r="O14" s="115"/>
      <c r="P14" s="115"/>
      <c r="Q14" s="115"/>
      <c r="R14" s="115"/>
      <c r="S14" s="115"/>
      <c r="T14" s="115"/>
      <c r="U14" s="115"/>
      <c r="V14" s="115"/>
    </row>
    <row r="15" spans="1:22" x14ac:dyDescent="0.25">
      <c r="A15" s="115"/>
      <c r="B15" s="115"/>
      <c r="C15" s="115"/>
      <c r="D15" s="115"/>
      <c r="E15" s="115"/>
      <c r="F15" s="115"/>
      <c r="G15" s="115"/>
      <c r="H15" s="115"/>
      <c r="I15" s="115"/>
      <c r="J15" s="115"/>
      <c r="K15" s="115"/>
      <c r="L15" s="115"/>
      <c r="M15" s="115"/>
      <c r="N15" s="115"/>
      <c r="O15" s="115"/>
      <c r="P15" s="115"/>
      <c r="Q15" s="115"/>
      <c r="R15" s="115"/>
      <c r="S15" s="115"/>
      <c r="T15" s="115"/>
      <c r="U15" s="115"/>
      <c r="V15" s="115"/>
    </row>
    <row r="16" spans="1:22" x14ac:dyDescent="0.25">
      <c r="A16" s="115"/>
      <c r="B16" s="115"/>
      <c r="C16" s="115"/>
      <c r="D16" s="115"/>
      <c r="E16" s="115"/>
      <c r="F16" s="115"/>
      <c r="G16" s="115"/>
      <c r="H16" s="115"/>
      <c r="I16" s="115"/>
      <c r="J16" s="115"/>
      <c r="K16" s="115"/>
      <c r="L16" s="115"/>
      <c r="M16" s="115"/>
      <c r="N16" s="115"/>
      <c r="O16" s="115"/>
      <c r="P16" s="115"/>
      <c r="Q16" s="115"/>
      <c r="R16" s="115"/>
      <c r="S16" s="115"/>
      <c r="T16" s="115"/>
      <c r="U16" s="115"/>
      <c r="V16" s="115"/>
    </row>
    <row r="17" spans="1:22" x14ac:dyDescent="0.25">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22" x14ac:dyDescent="0.25">
      <c r="A18" s="115"/>
      <c r="B18" s="115"/>
      <c r="C18" s="115"/>
      <c r="D18" s="115"/>
      <c r="E18" s="115"/>
      <c r="F18" s="115"/>
      <c r="G18" s="115"/>
      <c r="H18" s="115"/>
      <c r="I18" s="115"/>
      <c r="J18" s="115"/>
      <c r="K18" s="115"/>
      <c r="L18" s="115"/>
      <c r="M18" s="115"/>
      <c r="N18" s="115"/>
      <c r="O18" s="115"/>
      <c r="P18" s="115"/>
      <c r="Q18" s="115"/>
      <c r="R18" s="115"/>
      <c r="S18" s="115"/>
      <c r="T18" s="115"/>
      <c r="U18" s="115"/>
      <c r="V18" s="115"/>
    </row>
    <row r="19" spans="1:22" x14ac:dyDescent="0.25">
      <c r="A19" s="115"/>
      <c r="B19" s="115"/>
      <c r="C19" s="115"/>
      <c r="D19" s="115"/>
      <c r="E19" s="115"/>
      <c r="F19" s="115"/>
      <c r="G19" s="115"/>
      <c r="H19" s="115"/>
      <c r="I19" s="115"/>
      <c r="J19" s="115"/>
      <c r="K19" s="115"/>
      <c r="L19" s="115"/>
      <c r="M19" s="115"/>
      <c r="N19" s="115"/>
      <c r="O19" s="115"/>
      <c r="P19" s="115"/>
      <c r="Q19" s="115"/>
      <c r="R19" s="115"/>
      <c r="S19" s="115"/>
      <c r="T19" s="115"/>
      <c r="U19" s="115"/>
      <c r="V19" s="115"/>
    </row>
    <row r="20" spans="1:22" x14ac:dyDescent="0.25">
      <c r="A20" s="115"/>
      <c r="B20" s="115"/>
      <c r="C20" s="115"/>
      <c r="D20" s="115"/>
      <c r="E20" s="115"/>
      <c r="F20" s="115"/>
      <c r="G20" s="115"/>
      <c r="H20" s="115"/>
      <c r="I20" s="115"/>
      <c r="J20" s="115"/>
      <c r="K20" s="115"/>
      <c r="L20" s="115"/>
      <c r="M20" s="115"/>
      <c r="N20" s="115"/>
      <c r="O20" s="115"/>
      <c r="P20" s="115"/>
      <c r="Q20" s="115"/>
      <c r="R20" s="115"/>
      <c r="S20" s="115"/>
      <c r="T20" s="115"/>
      <c r="U20" s="115"/>
      <c r="V20" s="115"/>
    </row>
    <row r="21" spans="1:22" x14ac:dyDescent="0.25">
      <c r="A21" s="115"/>
      <c r="B21" s="115"/>
      <c r="C21" s="115"/>
      <c r="D21" s="115"/>
      <c r="E21" s="115"/>
      <c r="F21" s="115"/>
      <c r="G21" s="115"/>
      <c r="H21" s="115"/>
      <c r="I21" s="115"/>
      <c r="J21" s="115"/>
      <c r="K21" s="115"/>
      <c r="L21" s="115"/>
      <c r="M21" s="115"/>
      <c r="N21" s="115"/>
      <c r="O21" s="115"/>
      <c r="P21" s="115"/>
      <c r="Q21" s="115"/>
      <c r="R21" s="115"/>
      <c r="S21" s="115"/>
      <c r="T21" s="115"/>
      <c r="U21" s="115"/>
      <c r="V21" s="115"/>
    </row>
    <row r="22" spans="1:22" x14ac:dyDescent="0.25">
      <c r="A22" s="115"/>
      <c r="B22" s="115"/>
      <c r="C22" s="115"/>
      <c r="D22" s="115"/>
      <c r="E22" s="115"/>
      <c r="F22" s="115"/>
      <c r="G22" s="115"/>
      <c r="H22" s="115"/>
      <c r="I22" s="115"/>
      <c r="J22" s="115"/>
      <c r="K22" s="115"/>
      <c r="L22" s="115"/>
      <c r="M22" s="115"/>
      <c r="N22" s="115"/>
      <c r="O22" s="115"/>
      <c r="P22" s="115"/>
      <c r="Q22" s="115"/>
      <c r="R22" s="115"/>
      <c r="S22" s="115"/>
      <c r="T22" s="115"/>
      <c r="U22" s="115"/>
      <c r="V22" s="115"/>
    </row>
    <row r="23" spans="1:22"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row>
    <row r="24" spans="1:22"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row>
    <row r="25" spans="1:22"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row>
    <row r="26" spans="1:22"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row>
    <row r="27" spans="1:22"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row>
    <row r="28" spans="1:22"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row>
    <row r="29" spans="1:22"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row>
    <row r="30" spans="1:22"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row>
    <row r="31" spans="1:22"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row>
    <row r="32" spans="1:22"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row>
    <row r="33" spans="1:22"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row>
    <row r="34" spans="1:22"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row>
    <row r="35" spans="1:22"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row>
    <row r="36" spans="1:22"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row>
    <row r="37" spans="1:22"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row>
    <row r="38" spans="1:22"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row>
    <row r="39" spans="1:22"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row>
    <row r="40" spans="1:22"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row>
    <row r="41" spans="1:22"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row>
    <row r="42" spans="1:22"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row>
  </sheetData>
  <sheetProtection algorithmName="SHA-512" hashValue="wLtb3Kvc/bt5VAhxftXaxWnRxhH7qnNBz2BI+wjqlEZOTOHb0Sos1pfDA7ynun98J9eWH7cQ4IKrwYaRw/CRFQ==" saltValue="AH98O9eZaC0II2CEXObTGQ=="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749F5-6609-4530-8A35-7ABB83EB84EA}">
  <dimension ref="A1:FV153"/>
  <sheetViews>
    <sheetView topLeftCell="A130" workbookViewId="0">
      <selection activeCell="A155" sqref="A155"/>
    </sheetView>
  </sheetViews>
  <sheetFormatPr baseColWidth="10" defaultRowHeight="15" x14ac:dyDescent="0.25"/>
  <cols>
    <col min="1" max="1" width="11.42578125" style="4"/>
  </cols>
  <sheetData>
    <row r="1" spans="1:12" x14ac:dyDescent="0.25">
      <c r="A1"/>
    </row>
    <row r="2" spans="1:12" x14ac:dyDescent="0.25">
      <c r="A2" s="6" t="s">
        <v>92</v>
      </c>
      <c r="B2" s="6"/>
      <c r="C2" s="6"/>
      <c r="D2" s="6"/>
      <c r="E2" s="6"/>
      <c r="F2" s="6"/>
      <c r="G2" s="6"/>
      <c r="H2" s="6"/>
      <c r="I2" s="5"/>
      <c r="J2" s="5"/>
      <c r="K2" s="5"/>
      <c r="L2" s="5"/>
    </row>
    <row r="3" spans="1:12" x14ac:dyDescent="0.25">
      <c r="A3"/>
    </row>
    <row r="4" spans="1:12" x14ac:dyDescent="0.25">
      <c r="A4" s="4" t="s">
        <v>9</v>
      </c>
    </row>
    <row r="5" spans="1:12" x14ac:dyDescent="0.25">
      <c r="A5" t="s">
        <v>21</v>
      </c>
    </row>
    <row r="6" spans="1:12" x14ac:dyDescent="0.25">
      <c r="A6"/>
    </row>
    <row r="7" spans="1:12" x14ac:dyDescent="0.25">
      <c r="A7" t="s">
        <v>22</v>
      </c>
    </row>
    <row r="8" spans="1:12" x14ac:dyDescent="0.25">
      <c r="A8" t="s">
        <v>23</v>
      </c>
    </row>
    <row r="10" spans="1:12" x14ac:dyDescent="0.25">
      <c r="A10" t="s">
        <v>24</v>
      </c>
    </row>
    <row r="11" spans="1:12" x14ac:dyDescent="0.25">
      <c r="A11"/>
    </row>
    <row r="12" spans="1:12" x14ac:dyDescent="0.25">
      <c r="A12" t="s">
        <v>295</v>
      </c>
    </row>
    <row r="13" spans="1:12" x14ac:dyDescent="0.25">
      <c r="A13" s="4" t="s">
        <v>296</v>
      </c>
    </row>
    <row r="14" spans="1:12" x14ac:dyDescent="0.25">
      <c r="A14" t="s">
        <v>25</v>
      </c>
    </row>
    <row r="15" spans="1:12" x14ac:dyDescent="0.25">
      <c r="A15" s="4" t="s">
        <v>297</v>
      </c>
    </row>
    <row r="16" spans="1:12" x14ac:dyDescent="0.25">
      <c r="A16" t="s">
        <v>26</v>
      </c>
    </row>
    <row r="18" spans="1:1" x14ac:dyDescent="0.25">
      <c r="A18" t="s">
        <v>27</v>
      </c>
    </row>
    <row r="21" spans="1:1" x14ac:dyDescent="0.25">
      <c r="A21" s="4" t="s">
        <v>28</v>
      </c>
    </row>
    <row r="23" spans="1:1" x14ac:dyDescent="0.25">
      <c r="A23" t="s">
        <v>29</v>
      </c>
    </row>
    <row r="24" spans="1:1" x14ac:dyDescent="0.25">
      <c r="A24"/>
    </row>
    <row r="25" spans="1:1" x14ac:dyDescent="0.25">
      <c r="A25" t="s">
        <v>32</v>
      </c>
    </row>
    <row r="26" spans="1:1" x14ac:dyDescent="0.25">
      <c r="A26"/>
    </row>
    <row r="27" spans="1:1" x14ac:dyDescent="0.25">
      <c r="A27" t="s">
        <v>30</v>
      </c>
    </row>
    <row r="28" spans="1:1" x14ac:dyDescent="0.25">
      <c r="A28"/>
    </row>
    <row r="29" spans="1:1" x14ac:dyDescent="0.25">
      <c r="A29" t="s">
        <v>31</v>
      </c>
    </row>
    <row r="30" spans="1:1" x14ac:dyDescent="0.25">
      <c r="A30"/>
    </row>
    <row r="31" spans="1:1" x14ac:dyDescent="0.25">
      <c r="A31" t="s">
        <v>33</v>
      </c>
    </row>
    <row r="32" spans="1:1" x14ac:dyDescent="0.25">
      <c r="A32"/>
    </row>
    <row r="33" spans="1:2" x14ac:dyDescent="0.25">
      <c r="A33" t="s">
        <v>34</v>
      </c>
    </row>
    <row r="34" spans="1:2" x14ac:dyDescent="0.25">
      <c r="A34"/>
    </row>
    <row r="35" spans="1:2" x14ac:dyDescent="0.25">
      <c r="A35" t="s">
        <v>35</v>
      </c>
    </row>
    <row r="36" spans="1:2" x14ac:dyDescent="0.25">
      <c r="A36"/>
    </row>
    <row r="37" spans="1:2" x14ac:dyDescent="0.25">
      <c r="A37"/>
    </row>
    <row r="38" spans="1:2" x14ac:dyDescent="0.25">
      <c r="A38" s="4" t="s">
        <v>80</v>
      </c>
      <c r="B38" s="4"/>
    </row>
    <row r="39" spans="1:2" x14ac:dyDescent="0.25">
      <c r="A39" s="10" t="s">
        <v>298</v>
      </c>
      <c r="B39" s="10"/>
    </row>
    <row r="40" spans="1:2" x14ac:dyDescent="0.25">
      <c r="A40"/>
    </row>
    <row r="41" spans="1:2" x14ac:dyDescent="0.25">
      <c r="A41" s="4" t="s">
        <v>63</v>
      </c>
    </row>
    <row r="42" spans="1:2" x14ac:dyDescent="0.25">
      <c r="A42"/>
    </row>
    <row r="43" spans="1:2" x14ac:dyDescent="0.25">
      <c r="A43" t="s">
        <v>64</v>
      </c>
    </row>
    <row r="44" spans="1:2" x14ac:dyDescent="0.25">
      <c r="A44"/>
    </row>
    <row r="45" spans="1:2" x14ac:dyDescent="0.25">
      <c r="A45" t="s">
        <v>65</v>
      </c>
    </row>
    <row r="46" spans="1:2" x14ac:dyDescent="0.25">
      <c r="A46"/>
    </row>
    <row r="47" spans="1:2" x14ac:dyDescent="0.25">
      <c r="A47" t="s">
        <v>66</v>
      </c>
    </row>
    <row r="48" spans="1:2" x14ac:dyDescent="0.25">
      <c r="A48" t="s">
        <v>36</v>
      </c>
    </row>
    <row r="49" spans="1:8" x14ac:dyDescent="0.25">
      <c r="A49" t="s">
        <v>37</v>
      </c>
    </row>
    <row r="50" spans="1:8" x14ac:dyDescent="0.25">
      <c r="A50"/>
    </row>
    <row r="51" spans="1:8" x14ac:dyDescent="0.25">
      <c r="A51" s="4" t="s">
        <v>9</v>
      </c>
    </row>
    <row r="52" spans="1:8" x14ac:dyDescent="0.25">
      <c r="A52" t="s">
        <v>67</v>
      </c>
    </row>
    <row r="53" spans="1:8" x14ac:dyDescent="0.25">
      <c r="A53"/>
    </row>
    <row r="54" spans="1:8" x14ac:dyDescent="0.25">
      <c r="A54" t="s">
        <v>299</v>
      </c>
    </row>
    <row r="56" spans="1:8" x14ac:dyDescent="0.25">
      <c r="A56" t="s">
        <v>81</v>
      </c>
      <c r="H56" t="s">
        <v>68</v>
      </c>
    </row>
    <row r="58" spans="1:8" x14ac:dyDescent="0.25">
      <c r="A58" t="s">
        <v>300</v>
      </c>
    </row>
    <row r="60" spans="1:8" x14ac:dyDescent="0.25">
      <c r="A60" t="s">
        <v>82</v>
      </c>
    </row>
    <row r="61" spans="1:8" x14ac:dyDescent="0.25">
      <c r="A61"/>
    </row>
    <row r="62" spans="1:8" x14ac:dyDescent="0.25">
      <c r="A62" t="s">
        <v>69</v>
      </c>
    </row>
    <row r="63" spans="1:8" x14ac:dyDescent="0.25">
      <c r="A63" t="s">
        <v>83</v>
      </c>
    </row>
    <row r="64" spans="1:8" x14ac:dyDescent="0.25">
      <c r="A64"/>
    </row>
    <row r="65" spans="1:7" x14ac:dyDescent="0.25">
      <c r="A65" t="s">
        <v>70</v>
      </c>
    </row>
    <row r="67" spans="1:7" x14ac:dyDescent="0.25">
      <c r="A67"/>
    </row>
    <row r="68" spans="1:7" x14ac:dyDescent="0.25">
      <c r="A68" s="4" t="s">
        <v>71</v>
      </c>
    </row>
    <row r="69" spans="1:7" x14ac:dyDescent="0.25">
      <c r="A69"/>
    </row>
    <row r="70" spans="1:7" x14ac:dyDescent="0.25">
      <c r="A70" t="s">
        <v>301</v>
      </c>
    </row>
    <row r="71" spans="1:7" x14ac:dyDescent="0.25">
      <c r="A71" t="s">
        <v>72</v>
      </c>
    </row>
    <row r="72" spans="1:7" x14ac:dyDescent="0.25">
      <c r="A72"/>
    </row>
    <row r="73" spans="1:7" x14ac:dyDescent="0.25">
      <c r="A73" t="s">
        <v>73</v>
      </c>
      <c r="G73" t="s">
        <v>127</v>
      </c>
    </row>
    <row r="74" spans="1:7" x14ac:dyDescent="0.25">
      <c r="A74"/>
      <c r="G74" t="s">
        <v>128</v>
      </c>
    </row>
    <row r="75" spans="1:7" x14ac:dyDescent="0.25">
      <c r="A75" t="s">
        <v>90</v>
      </c>
    </row>
    <row r="76" spans="1:7" x14ac:dyDescent="0.25">
      <c r="A76" t="s">
        <v>89</v>
      </c>
      <c r="D76" t="s">
        <v>118</v>
      </c>
    </row>
    <row r="77" spans="1:7" x14ac:dyDescent="0.25">
      <c r="A77"/>
    </row>
    <row r="78" spans="1:7" x14ac:dyDescent="0.25">
      <c r="A78" t="s">
        <v>305</v>
      </c>
    </row>
    <row r="79" spans="1:7" x14ac:dyDescent="0.25">
      <c r="A79"/>
    </row>
    <row r="80" spans="1:7" x14ac:dyDescent="0.25">
      <c r="A80" s="7" t="s">
        <v>120</v>
      </c>
    </row>
    <row r="82" spans="1:16" x14ac:dyDescent="0.25">
      <c r="A82" s="7" t="s">
        <v>119</v>
      </c>
    </row>
    <row r="83" spans="1:16" x14ac:dyDescent="0.25">
      <c r="A83" t="s">
        <v>121</v>
      </c>
    </row>
    <row r="84" spans="1:16" x14ac:dyDescent="0.25">
      <c r="A84" t="s">
        <v>122</v>
      </c>
    </row>
    <row r="85" spans="1:16" x14ac:dyDescent="0.25">
      <c r="A85" t="s">
        <v>123</v>
      </c>
      <c r="F85" t="s">
        <v>124</v>
      </c>
      <c r="M85" t="s">
        <v>125</v>
      </c>
      <c r="N85">
        <v>400</v>
      </c>
      <c r="P85" t="s">
        <v>126</v>
      </c>
    </row>
    <row r="86" spans="1:16" x14ac:dyDescent="0.25">
      <c r="A86"/>
    </row>
    <row r="87" spans="1:16" x14ac:dyDescent="0.25">
      <c r="A87"/>
      <c r="F87" t="s">
        <v>129</v>
      </c>
      <c r="M87" t="s">
        <v>125</v>
      </c>
      <c r="N87">
        <v>300</v>
      </c>
    </row>
    <row r="88" spans="1:16" x14ac:dyDescent="0.25">
      <c r="A88"/>
    </row>
    <row r="89" spans="1:16" x14ac:dyDescent="0.25">
      <c r="A89"/>
      <c r="F89" t="s">
        <v>130</v>
      </c>
      <c r="M89" t="s">
        <v>125</v>
      </c>
      <c r="N89">
        <v>200</v>
      </c>
    </row>
    <row r="90" spans="1:16" x14ac:dyDescent="0.25">
      <c r="A90"/>
    </row>
    <row r="91" spans="1:16" x14ac:dyDescent="0.25">
      <c r="A91"/>
      <c r="F91" t="s">
        <v>131</v>
      </c>
      <c r="M91" t="s">
        <v>125</v>
      </c>
      <c r="N91">
        <v>100</v>
      </c>
    </row>
    <row r="93" spans="1:16" x14ac:dyDescent="0.25">
      <c r="F93" t="s">
        <v>132</v>
      </c>
      <c r="M93" t="s">
        <v>125</v>
      </c>
      <c r="N93">
        <v>1</v>
      </c>
    </row>
    <row r="95" spans="1:16" x14ac:dyDescent="0.25">
      <c r="A95" t="s">
        <v>108</v>
      </c>
    </row>
    <row r="97" spans="1:7" x14ac:dyDescent="0.25">
      <c r="A97" s="7" t="s">
        <v>5</v>
      </c>
    </row>
    <row r="98" spans="1:7" x14ac:dyDescent="0.25">
      <c r="A98" t="s">
        <v>306</v>
      </c>
    </row>
    <row r="99" spans="1:7" x14ac:dyDescent="0.25">
      <c r="A99" t="s">
        <v>307</v>
      </c>
    </row>
    <row r="100" spans="1:7" x14ac:dyDescent="0.25">
      <c r="A100" t="s">
        <v>308</v>
      </c>
    </row>
    <row r="103" spans="1:7" x14ac:dyDescent="0.25">
      <c r="A103" t="s">
        <v>74</v>
      </c>
    </row>
    <row r="104" spans="1:7" x14ac:dyDescent="0.25">
      <c r="A104" t="s">
        <v>309</v>
      </c>
    </row>
    <row r="105" spans="1:7" x14ac:dyDescent="0.25">
      <c r="A105"/>
      <c r="B105" s="4"/>
      <c r="C105" s="4"/>
      <c r="D105" s="4"/>
    </row>
    <row r="106" spans="1:7" x14ac:dyDescent="0.25">
      <c r="A106" s="4" t="s">
        <v>75</v>
      </c>
    </row>
    <row r="107" spans="1:7" x14ac:dyDescent="0.25">
      <c r="A107"/>
      <c r="D107" s="4" t="s">
        <v>52</v>
      </c>
      <c r="F107" s="4" t="s">
        <v>53</v>
      </c>
    </row>
    <row r="108" spans="1:7" x14ac:dyDescent="0.25">
      <c r="A108" s="4" t="s">
        <v>51</v>
      </c>
    </row>
    <row r="109" spans="1:7" x14ac:dyDescent="0.25">
      <c r="A109"/>
    </row>
    <row r="110" spans="1:7" x14ac:dyDescent="0.25">
      <c r="A110" t="s">
        <v>76</v>
      </c>
      <c r="D110" t="s">
        <v>59</v>
      </c>
      <c r="F110">
        <v>600</v>
      </c>
      <c r="G110" t="s">
        <v>77</v>
      </c>
    </row>
    <row r="111" spans="1:7" x14ac:dyDescent="0.25">
      <c r="A111" t="s">
        <v>310</v>
      </c>
      <c r="D111" t="s">
        <v>55</v>
      </c>
      <c r="F111">
        <v>400</v>
      </c>
      <c r="G111" t="s">
        <v>77</v>
      </c>
    </row>
    <row r="112" spans="1:7" x14ac:dyDescent="0.25">
      <c r="A112" t="s">
        <v>311</v>
      </c>
    </row>
    <row r="113" spans="1:178" x14ac:dyDescent="0.25">
      <c r="A113" s="2" t="s">
        <v>56</v>
      </c>
      <c r="D113" t="s">
        <v>57</v>
      </c>
      <c r="F113">
        <v>1000</v>
      </c>
      <c r="G113" t="s">
        <v>77</v>
      </c>
    </row>
    <row r="114" spans="1:178" x14ac:dyDescent="0.25">
      <c r="A114"/>
      <c r="B114" s="2"/>
    </row>
    <row r="115" spans="1:178" x14ac:dyDescent="0.25">
      <c r="A115" t="s">
        <v>312</v>
      </c>
    </row>
    <row r="117" spans="1:178" s="12" customFormat="1" x14ac:dyDescent="0.25">
      <c r="A117" s="4"/>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x14ac:dyDescent="0.25">
      <c r="A118" s="4" t="s">
        <v>116</v>
      </c>
      <c r="B118" s="4"/>
      <c r="C118" s="4"/>
      <c r="D118" s="4"/>
      <c r="E118" s="4"/>
      <c r="F118" s="4"/>
      <c r="G118" s="4"/>
    </row>
    <row r="119" spans="1:178" x14ac:dyDescent="0.25">
      <c r="A119"/>
    </row>
    <row r="120" spans="1:178" x14ac:dyDescent="0.25">
      <c r="A120" t="s">
        <v>313</v>
      </c>
    </row>
    <row r="121" spans="1:178" x14ac:dyDescent="0.25">
      <c r="A121" s="4" t="s">
        <v>5</v>
      </c>
      <c r="B121" t="s">
        <v>102</v>
      </c>
    </row>
    <row r="123" spans="1:178" x14ac:dyDescent="0.25">
      <c r="A123" t="s">
        <v>314</v>
      </c>
    </row>
    <row r="124" spans="1:178" x14ac:dyDescent="0.25">
      <c r="A124" t="s">
        <v>103</v>
      </c>
    </row>
    <row r="126" spans="1:178" x14ac:dyDescent="0.25">
      <c r="A126" t="s">
        <v>111</v>
      </c>
    </row>
    <row r="127" spans="1:178" x14ac:dyDescent="0.25">
      <c r="A127"/>
    </row>
    <row r="128" spans="1:178" x14ac:dyDescent="0.25">
      <c r="A128" t="s">
        <v>104</v>
      </c>
    </row>
    <row r="129" spans="1:14" x14ac:dyDescent="0.25">
      <c r="A129" t="s">
        <v>105</v>
      </c>
    </row>
    <row r="130" spans="1:14" x14ac:dyDescent="0.25">
      <c r="A130" t="s">
        <v>106</v>
      </c>
    </row>
    <row r="133" spans="1:14" x14ac:dyDescent="0.25">
      <c r="A133" s="4" t="s">
        <v>78</v>
      </c>
    </row>
    <row r="134" spans="1:14" x14ac:dyDescent="0.25">
      <c r="A134"/>
    </row>
    <row r="135" spans="1:14" x14ac:dyDescent="0.25">
      <c r="A135" t="s">
        <v>84</v>
      </c>
    </row>
    <row r="136" spans="1:14" x14ac:dyDescent="0.25">
      <c r="A136"/>
    </row>
    <row r="137" spans="1:14" x14ac:dyDescent="0.25">
      <c r="A137" t="s">
        <v>85</v>
      </c>
    </row>
    <row r="138" spans="1:14" x14ac:dyDescent="0.25">
      <c r="A138" t="s">
        <v>86</v>
      </c>
    </row>
    <row r="140" spans="1:14" x14ac:dyDescent="0.25">
      <c r="A140" t="s">
        <v>91</v>
      </c>
      <c r="B140" s="8"/>
      <c r="C140" s="8"/>
      <c r="D140" s="8"/>
      <c r="E140" s="8"/>
      <c r="F140" s="8"/>
      <c r="G140" s="8"/>
      <c r="H140" s="8"/>
      <c r="I140" s="8"/>
      <c r="J140" s="8"/>
      <c r="K140" s="8"/>
      <c r="L140" s="8"/>
      <c r="M140" s="8"/>
      <c r="N140" s="8"/>
    </row>
    <row r="141" spans="1:14" x14ac:dyDescent="0.25">
      <c r="A141"/>
    </row>
    <row r="142" spans="1:14" x14ac:dyDescent="0.25">
      <c r="A142" t="s">
        <v>87</v>
      </c>
      <c r="B142" s="8"/>
      <c r="C142" s="8"/>
      <c r="D142" s="8"/>
      <c r="E142" s="8"/>
      <c r="F142" s="8"/>
      <c r="G142" s="8"/>
      <c r="H142" s="8"/>
      <c r="I142" s="8"/>
      <c r="J142" s="8"/>
      <c r="K142" s="8"/>
      <c r="L142" s="8"/>
      <c r="M142" s="8"/>
      <c r="N142" s="8"/>
    </row>
    <row r="143" spans="1:14" x14ac:dyDescent="0.25">
      <c r="A143"/>
    </row>
    <row r="144" spans="1:14" x14ac:dyDescent="0.25">
      <c r="A144" t="s">
        <v>88</v>
      </c>
    </row>
    <row r="145" spans="1:1" x14ac:dyDescent="0.25">
      <c r="A145"/>
    </row>
    <row r="146" spans="1:1" x14ac:dyDescent="0.25">
      <c r="A146" t="s">
        <v>79</v>
      </c>
    </row>
    <row r="147" spans="1:1" x14ac:dyDescent="0.25">
      <c r="A147"/>
    </row>
    <row r="148" spans="1:1" x14ac:dyDescent="0.25">
      <c r="A148" t="s">
        <v>315</v>
      </c>
    </row>
    <row r="149" spans="1:1" x14ac:dyDescent="0.25">
      <c r="A149" t="s">
        <v>316</v>
      </c>
    </row>
    <row r="151" spans="1:1" x14ac:dyDescent="0.25">
      <c r="A151" t="s">
        <v>112</v>
      </c>
    </row>
    <row r="152" spans="1:1" x14ac:dyDescent="0.25">
      <c r="A152" t="s">
        <v>113</v>
      </c>
    </row>
    <row r="153" spans="1:1" x14ac:dyDescent="0.25">
      <c r="A153" t="s">
        <v>114</v>
      </c>
    </row>
  </sheetData>
  <sheetProtection algorithmName="SHA-512" hashValue="xp3IuAnDh0oovPdx1I+MKu6los6APLx5ckzWMkmxpYmpnHRQusuFqmzm7Pot3qBDGekTXFVhYyaF8GwwdR1mSA==" saltValue="lc/U2b7mueqBDNBHvpWmEw==" spinCount="100000" sheet="1" objects="1" scenarios="1"/>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04604-A9C2-4E02-87F0-BE2C0904ADEF}">
  <sheetPr>
    <pageSetUpPr fitToPage="1"/>
  </sheetPr>
  <dimension ref="A1:H100"/>
  <sheetViews>
    <sheetView topLeftCell="A125" zoomScale="110" zoomScaleNormal="110" workbookViewId="0">
      <selection activeCell="G11" sqref="G11"/>
    </sheetView>
  </sheetViews>
  <sheetFormatPr baseColWidth="10" defaultColWidth="9" defaultRowHeight="15" x14ac:dyDescent="0.25"/>
  <cols>
    <col min="1" max="1" width="3.42578125" customWidth="1"/>
    <col min="2" max="2" width="2.5703125" customWidth="1"/>
    <col min="3" max="3" width="66.7109375" bestFit="1" customWidth="1"/>
    <col min="4" max="4" width="21.140625" customWidth="1"/>
    <col min="5" max="5" width="10.28515625" customWidth="1"/>
    <col min="6" max="6" width="62.85546875" customWidth="1"/>
    <col min="7" max="7" width="21.85546875" bestFit="1" customWidth="1"/>
  </cols>
  <sheetData>
    <row r="1" spans="1:8" x14ac:dyDescent="0.25">
      <c r="A1" s="177" t="s">
        <v>165</v>
      </c>
      <c r="B1" s="178"/>
      <c r="C1" s="178"/>
      <c r="D1" s="178"/>
      <c r="E1" s="178"/>
      <c r="F1" s="179"/>
    </row>
    <row r="2" spans="1:8" ht="21" customHeight="1" x14ac:dyDescent="0.25">
      <c r="A2" s="180"/>
      <c r="B2" s="181"/>
      <c r="C2" s="181"/>
      <c r="D2" s="181"/>
      <c r="E2" s="181"/>
      <c r="F2" s="182"/>
    </row>
    <row r="3" spans="1:8" ht="28.5" customHeight="1" x14ac:dyDescent="0.25">
      <c r="A3" s="18"/>
      <c r="B3" s="19"/>
      <c r="C3" s="183" t="s">
        <v>229</v>
      </c>
      <c r="D3" s="183"/>
      <c r="E3" s="183"/>
      <c r="F3" s="184"/>
    </row>
    <row r="4" spans="1:8" ht="28.5" customHeight="1" x14ac:dyDescent="0.25">
      <c r="A4" s="19"/>
      <c r="B4" s="19"/>
      <c r="C4" s="20" t="s">
        <v>6</v>
      </c>
      <c r="D4" s="111"/>
      <c r="E4" s="111"/>
      <c r="F4" s="111"/>
    </row>
    <row r="5" spans="1:8" ht="21" x14ac:dyDescent="0.25">
      <c r="A5" s="19"/>
      <c r="B5" s="19"/>
      <c r="C5" s="20" t="s">
        <v>7</v>
      </c>
      <c r="D5" s="111"/>
      <c r="E5" s="111"/>
      <c r="F5" s="111"/>
    </row>
    <row r="6" spans="1:8" ht="21" x14ac:dyDescent="0.25">
      <c r="A6" s="19"/>
      <c r="B6" s="19"/>
      <c r="C6" s="20"/>
      <c r="D6" s="21"/>
      <c r="E6" s="21"/>
      <c r="F6" s="21"/>
    </row>
    <row r="7" spans="1:8" ht="15" customHeight="1" x14ac:dyDescent="0.25">
      <c r="A7" s="19"/>
      <c r="B7" s="19"/>
      <c r="C7" s="91" t="s">
        <v>242</v>
      </c>
      <c r="D7" s="2" t="s">
        <v>244</v>
      </c>
    </row>
    <row r="8" spans="1:8" ht="21" x14ac:dyDescent="0.25">
      <c r="A8" s="19"/>
      <c r="B8" s="19"/>
      <c r="C8" s="20"/>
      <c r="D8" s="185" t="s">
        <v>243</v>
      </c>
      <c r="E8" s="185"/>
      <c r="F8" s="185"/>
      <c r="G8" s="185"/>
      <c r="H8" s="185"/>
    </row>
    <row r="9" spans="1:8" ht="15" customHeight="1" x14ac:dyDescent="0.25">
      <c r="A9" s="19"/>
      <c r="B9" s="19"/>
      <c r="C9" s="20"/>
      <c r="D9" s="21"/>
      <c r="E9" s="21"/>
      <c r="F9" s="21"/>
    </row>
    <row r="10" spans="1:8" ht="45" x14ac:dyDescent="0.25">
      <c r="A10" s="170" t="s">
        <v>228</v>
      </c>
      <c r="B10" s="171"/>
      <c r="C10" s="172"/>
      <c r="D10" s="22" t="s">
        <v>253</v>
      </c>
      <c r="E10" s="23" t="s">
        <v>254</v>
      </c>
      <c r="F10" s="92" t="s">
        <v>353</v>
      </c>
    </row>
    <row r="11" spans="1:8" x14ac:dyDescent="0.25">
      <c r="A11" s="16" t="s">
        <v>163</v>
      </c>
      <c r="B11" s="173" t="s">
        <v>166</v>
      </c>
      <c r="C11" s="174"/>
      <c r="D11" s="93"/>
      <c r="E11" s="26"/>
      <c r="F11" s="110" t="s">
        <v>250</v>
      </c>
    </row>
    <row r="12" spans="1:8" ht="60" x14ac:dyDescent="0.25">
      <c r="A12" s="16"/>
      <c r="B12" s="16"/>
      <c r="C12" s="94" t="s">
        <v>168</v>
      </c>
      <c r="D12" s="93" t="s">
        <v>134</v>
      </c>
      <c r="E12" s="26"/>
      <c r="F12" s="105"/>
    </row>
    <row r="13" spans="1:8" x14ac:dyDescent="0.25">
      <c r="A13" s="16" t="s">
        <v>162</v>
      </c>
      <c r="B13" s="173" t="s">
        <v>204</v>
      </c>
      <c r="C13" s="174"/>
      <c r="D13" s="93"/>
      <c r="E13" s="26"/>
      <c r="F13" s="106"/>
    </row>
    <row r="14" spans="1:8" x14ac:dyDescent="0.25">
      <c r="A14" s="16"/>
      <c r="B14" s="24"/>
      <c r="C14" s="95" t="s">
        <v>161</v>
      </c>
      <c r="D14" s="93" t="s">
        <v>134</v>
      </c>
      <c r="E14" s="26"/>
      <c r="F14" s="106"/>
    </row>
    <row r="15" spans="1:8" ht="45" x14ac:dyDescent="0.25">
      <c r="A15" s="16"/>
      <c r="B15" s="16"/>
      <c r="C15" s="96" t="s">
        <v>205</v>
      </c>
      <c r="D15" s="93" t="s">
        <v>134</v>
      </c>
      <c r="E15" s="26"/>
      <c r="F15" s="106"/>
    </row>
    <row r="16" spans="1:8" ht="33" customHeight="1" x14ac:dyDescent="0.25">
      <c r="A16" s="16"/>
      <c r="B16" s="16"/>
      <c r="C16" s="97" t="s">
        <v>160</v>
      </c>
      <c r="D16" s="93" t="s">
        <v>134</v>
      </c>
      <c r="E16" s="26"/>
      <c r="F16" s="106"/>
    </row>
    <row r="17" spans="1:6" ht="60" x14ac:dyDescent="0.25">
      <c r="A17" s="103"/>
      <c r="B17" s="103"/>
      <c r="C17" s="104" t="s">
        <v>365</v>
      </c>
      <c r="D17" s="93" t="s">
        <v>134</v>
      </c>
      <c r="E17" s="26"/>
      <c r="F17" s="106"/>
    </row>
    <row r="18" spans="1:6" x14ac:dyDescent="0.25">
      <c r="A18" s="16"/>
      <c r="B18" s="16"/>
      <c r="C18" s="96" t="s">
        <v>159</v>
      </c>
      <c r="D18" s="93" t="s">
        <v>134</v>
      </c>
      <c r="E18" s="26"/>
      <c r="F18" s="106"/>
    </row>
    <row r="19" spans="1:6" ht="45" x14ac:dyDescent="0.25">
      <c r="A19" s="16"/>
      <c r="B19" s="16"/>
      <c r="C19" s="96" t="s">
        <v>169</v>
      </c>
      <c r="D19" s="93" t="s">
        <v>134</v>
      </c>
      <c r="E19" s="26"/>
      <c r="F19" s="106"/>
    </row>
    <row r="20" spans="1:6" ht="15" customHeight="1" x14ac:dyDescent="0.25">
      <c r="A20" s="16"/>
      <c r="B20" s="16"/>
      <c r="C20" s="96" t="s">
        <v>206</v>
      </c>
      <c r="D20" s="93" t="s">
        <v>134</v>
      </c>
      <c r="E20" s="26"/>
      <c r="F20" s="106"/>
    </row>
    <row r="21" spans="1:6" ht="30" x14ac:dyDescent="0.25">
      <c r="A21" s="16"/>
      <c r="B21" s="16"/>
      <c r="C21" s="97" t="s">
        <v>158</v>
      </c>
      <c r="D21" s="93" t="s">
        <v>134</v>
      </c>
      <c r="E21" s="26"/>
      <c r="F21" s="106"/>
    </row>
    <row r="22" spans="1:6" ht="30" x14ac:dyDescent="0.25">
      <c r="A22" s="16"/>
      <c r="B22" s="30"/>
      <c r="C22" s="97" t="s">
        <v>354</v>
      </c>
      <c r="D22" s="93" t="s">
        <v>134</v>
      </c>
      <c r="E22" s="26"/>
      <c r="F22" s="105"/>
    </row>
    <row r="23" spans="1:6" ht="30" x14ac:dyDescent="0.25">
      <c r="A23" s="16"/>
      <c r="B23" s="30"/>
      <c r="C23" s="98" t="s">
        <v>352</v>
      </c>
      <c r="D23" s="93" t="s">
        <v>134</v>
      </c>
      <c r="E23" s="26"/>
      <c r="F23" s="105"/>
    </row>
    <row r="24" spans="1:6" ht="90" x14ac:dyDescent="0.25">
      <c r="A24" s="13"/>
      <c r="B24" s="15"/>
      <c r="C24" s="99" t="s">
        <v>355</v>
      </c>
      <c r="D24" s="93" t="s">
        <v>134</v>
      </c>
      <c r="E24" s="36"/>
      <c r="F24" s="107"/>
    </row>
    <row r="25" spans="1:6" x14ac:dyDescent="0.25">
      <c r="A25" s="13" t="s">
        <v>157</v>
      </c>
      <c r="B25" s="175" t="s">
        <v>207</v>
      </c>
      <c r="C25" s="176"/>
      <c r="D25" s="35"/>
      <c r="E25" s="36"/>
      <c r="F25" s="108"/>
    </row>
    <row r="26" spans="1:6" ht="45" x14ac:dyDescent="0.25">
      <c r="A26" s="13"/>
      <c r="B26" s="34"/>
      <c r="C26" s="100" t="s">
        <v>208</v>
      </c>
      <c r="D26" s="35" t="s">
        <v>134</v>
      </c>
      <c r="E26" s="36"/>
      <c r="F26" s="108"/>
    </row>
    <row r="27" spans="1:6" ht="75" x14ac:dyDescent="0.25">
      <c r="A27" s="13"/>
      <c r="B27" s="13"/>
      <c r="C27" s="96" t="s">
        <v>209</v>
      </c>
      <c r="D27" s="35" t="s">
        <v>134</v>
      </c>
      <c r="E27" s="36"/>
      <c r="F27" s="108"/>
    </row>
    <row r="28" spans="1:6" ht="45" x14ac:dyDescent="0.25">
      <c r="A28" s="13"/>
      <c r="B28" s="13"/>
      <c r="C28" s="96" t="s">
        <v>167</v>
      </c>
      <c r="D28" s="35" t="s">
        <v>134</v>
      </c>
      <c r="E28" s="36"/>
      <c r="F28" s="108"/>
    </row>
    <row r="29" spans="1:6" ht="90" x14ac:dyDescent="0.25">
      <c r="A29" s="13"/>
      <c r="B29" s="13"/>
      <c r="C29" s="96" t="s">
        <v>210</v>
      </c>
      <c r="D29" s="35" t="s">
        <v>134</v>
      </c>
      <c r="E29" s="36"/>
      <c r="F29" s="108"/>
    </row>
    <row r="30" spans="1:6" ht="30" x14ac:dyDescent="0.25">
      <c r="A30" s="13"/>
      <c r="B30" s="13"/>
      <c r="C30" s="96" t="s">
        <v>156</v>
      </c>
      <c r="D30" s="35" t="s">
        <v>134</v>
      </c>
      <c r="E30" s="36"/>
      <c r="F30" s="108"/>
    </row>
    <row r="31" spans="1:6" ht="31.5" customHeight="1" x14ac:dyDescent="0.25">
      <c r="A31" s="13"/>
      <c r="B31" s="13"/>
      <c r="C31" s="96" t="s">
        <v>155</v>
      </c>
      <c r="D31" s="35" t="s">
        <v>134</v>
      </c>
      <c r="E31" s="36"/>
      <c r="F31" s="108"/>
    </row>
    <row r="32" spans="1:6" ht="30" x14ac:dyDescent="0.25">
      <c r="A32" s="13"/>
      <c r="B32" s="13"/>
      <c r="C32" s="96" t="s">
        <v>211</v>
      </c>
      <c r="D32" s="35" t="s">
        <v>134</v>
      </c>
      <c r="E32" s="36"/>
      <c r="F32" s="108"/>
    </row>
    <row r="33" spans="1:6" ht="105" x14ac:dyDescent="0.25">
      <c r="A33" s="13"/>
      <c r="B33" s="13"/>
      <c r="C33" s="101" t="s">
        <v>356</v>
      </c>
      <c r="D33" s="102" t="s">
        <v>134</v>
      </c>
      <c r="E33" s="102"/>
      <c r="F33" s="107"/>
    </row>
    <row r="34" spans="1:6" ht="60" x14ac:dyDescent="0.25">
      <c r="A34" s="13"/>
      <c r="B34" s="13"/>
      <c r="C34" s="96" t="s">
        <v>357</v>
      </c>
      <c r="D34" s="35" t="s">
        <v>134</v>
      </c>
      <c r="E34" s="36"/>
      <c r="F34" s="108"/>
    </row>
    <row r="35" spans="1:6" ht="15" customHeight="1" x14ac:dyDescent="0.25">
      <c r="A35" s="13"/>
      <c r="B35" s="13"/>
      <c r="C35" s="96" t="s">
        <v>154</v>
      </c>
      <c r="D35" s="35" t="s">
        <v>134</v>
      </c>
      <c r="E35" s="36"/>
      <c r="F35" s="108"/>
    </row>
    <row r="36" spans="1:6" ht="45" x14ac:dyDescent="0.25">
      <c r="A36" s="13"/>
      <c r="B36" s="13"/>
      <c r="C36" s="96" t="s">
        <v>153</v>
      </c>
      <c r="D36" s="35" t="s">
        <v>134</v>
      </c>
      <c r="E36" s="36"/>
      <c r="F36" s="108"/>
    </row>
    <row r="37" spans="1:6" x14ac:dyDescent="0.25">
      <c r="A37" s="13"/>
      <c r="B37" s="13"/>
      <c r="C37" s="96" t="s">
        <v>152</v>
      </c>
      <c r="D37" s="35" t="s">
        <v>134</v>
      </c>
      <c r="E37" s="36"/>
      <c r="F37" s="108"/>
    </row>
    <row r="38" spans="1:6" x14ac:dyDescent="0.25">
      <c r="A38" s="13"/>
      <c r="B38" s="13"/>
      <c r="C38" s="96" t="s">
        <v>151</v>
      </c>
      <c r="D38" s="35" t="s">
        <v>134</v>
      </c>
      <c r="E38" s="36"/>
      <c r="F38" s="108"/>
    </row>
    <row r="39" spans="1:6" ht="30.75" customHeight="1" x14ac:dyDescent="0.25">
      <c r="A39" s="13"/>
      <c r="B39" s="13"/>
      <c r="C39" s="96" t="s">
        <v>362</v>
      </c>
      <c r="D39" s="35" t="s">
        <v>134</v>
      </c>
      <c r="E39" s="36"/>
      <c r="F39" s="108"/>
    </row>
    <row r="40" spans="1:6" x14ac:dyDescent="0.25">
      <c r="A40" s="13"/>
      <c r="B40" s="13"/>
      <c r="C40" s="96" t="s">
        <v>150</v>
      </c>
      <c r="D40" s="35" t="s">
        <v>134</v>
      </c>
      <c r="E40" s="36"/>
      <c r="F40" s="108"/>
    </row>
    <row r="41" spans="1:6" ht="45" x14ac:dyDescent="0.25">
      <c r="A41" s="13"/>
      <c r="B41" s="13"/>
      <c r="C41" s="96" t="s">
        <v>170</v>
      </c>
      <c r="D41" s="35" t="s">
        <v>134</v>
      </c>
      <c r="E41" s="36"/>
      <c r="F41" s="108"/>
    </row>
    <row r="42" spans="1:6" ht="30" customHeight="1" x14ac:dyDescent="0.25">
      <c r="A42" s="13"/>
      <c r="B42" s="13"/>
      <c r="C42" s="96" t="s">
        <v>171</v>
      </c>
      <c r="D42" s="35" t="s">
        <v>134</v>
      </c>
      <c r="E42" s="36"/>
      <c r="F42" s="108"/>
    </row>
    <row r="43" spans="1:6" x14ac:dyDescent="0.25">
      <c r="A43" s="13"/>
      <c r="B43" s="15"/>
      <c r="C43" s="31"/>
      <c r="D43" s="32"/>
      <c r="E43" s="36"/>
      <c r="F43" s="109"/>
    </row>
    <row r="44" spans="1:6" ht="32.25" customHeight="1" x14ac:dyDescent="0.25">
      <c r="A44" s="13" t="s">
        <v>149</v>
      </c>
      <c r="B44" s="175" t="s">
        <v>212</v>
      </c>
      <c r="C44" s="176"/>
      <c r="D44" s="35"/>
      <c r="E44" s="36"/>
      <c r="F44" s="108"/>
    </row>
    <row r="45" spans="1:6" ht="15" customHeight="1" x14ac:dyDescent="0.25">
      <c r="A45" s="13"/>
      <c r="B45" s="13"/>
      <c r="C45" s="29" t="s">
        <v>148</v>
      </c>
      <c r="D45" s="32" t="s">
        <v>134</v>
      </c>
      <c r="E45" s="33"/>
      <c r="F45" s="109"/>
    </row>
    <row r="46" spans="1:6" ht="75" x14ac:dyDescent="0.25">
      <c r="A46" s="13"/>
      <c r="B46" s="13"/>
      <c r="C46" s="29" t="s">
        <v>172</v>
      </c>
      <c r="D46" s="32" t="s">
        <v>134</v>
      </c>
      <c r="E46" s="33"/>
      <c r="F46" s="109"/>
    </row>
    <row r="47" spans="1:6" x14ac:dyDescent="0.25">
      <c r="A47" s="13" t="s">
        <v>147</v>
      </c>
      <c r="B47" s="175" t="s">
        <v>214</v>
      </c>
      <c r="C47" s="176"/>
      <c r="D47" s="35"/>
      <c r="E47" s="36"/>
      <c r="F47" s="109"/>
    </row>
    <row r="48" spans="1:6" x14ac:dyDescent="0.25">
      <c r="A48" s="13"/>
      <c r="B48" s="13"/>
      <c r="C48" s="29" t="s">
        <v>146</v>
      </c>
      <c r="D48" s="32" t="s">
        <v>134</v>
      </c>
      <c r="E48" s="36"/>
      <c r="F48" s="108"/>
    </row>
    <row r="49" spans="1:6" ht="30" x14ac:dyDescent="0.25">
      <c r="A49" s="13"/>
      <c r="B49" s="13"/>
      <c r="C49" s="29" t="s">
        <v>215</v>
      </c>
      <c r="D49" s="32" t="s">
        <v>134</v>
      </c>
      <c r="E49" s="36"/>
      <c r="F49" s="108"/>
    </row>
    <row r="50" spans="1:6" ht="44.25" customHeight="1" x14ac:dyDescent="0.25">
      <c r="A50" s="13" t="s">
        <v>145</v>
      </c>
      <c r="B50" s="175" t="s">
        <v>213</v>
      </c>
      <c r="C50" s="176"/>
      <c r="D50" s="32"/>
      <c r="E50" s="33"/>
      <c r="F50" s="109"/>
    </row>
    <row r="51" spans="1:6" ht="15" customHeight="1" x14ac:dyDescent="0.25">
      <c r="A51" s="14"/>
      <c r="B51" s="13"/>
      <c r="C51" s="29" t="s">
        <v>173</v>
      </c>
      <c r="D51" s="32" t="s">
        <v>134</v>
      </c>
      <c r="E51" s="33"/>
      <c r="F51" s="109"/>
    </row>
    <row r="52" spans="1:6" ht="30" x14ac:dyDescent="0.25">
      <c r="A52" s="13"/>
      <c r="B52" s="13"/>
      <c r="C52" s="29" t="s">
        <v>144</v>
      </c>
      <c r="D52" s="32" t="s">
        <v>134</v>
      </c>
      <c r="E52" s="33"/>
      <c r="F52" s="109"/>
    </row>
    <row r="53" spans="1:6" ht="45" x14ac:dyDescent="0.25">
      <c r="A53" s="13"/>
      <c r="B53" s="13"/>
      <c r="C53" s="29" t="s">
        <v>216</v>
      </c>
      <c r="D53" s="32" t="s">
        <v>134</v>
      </c>
      <c r="E53" s="33"/>
      <c r="F53" s="109"/>
    </row>
    <row r="54" spans="1:6" ht="60" x14ac:dyDescent="0.25">
      <c r="A54" s="14"/>
      <c r="B54" s="13"/>
      <c r="C54" s="29" t="s">
        <v>217</v>
      </c>
      <c r="D54" s="32" t="s">
        <v>134</v>
      </c>
      <c r="E54" s="33"/>
      <c r="F54" s="109"/>
    </row>
    <row r="55" spans="1:6" ht="45" x14ac:dyDescent="0.25">
      <c r="A55" s="13"/>
      <c r="B55" s="13"/>
      <c r="C55" s="37" t="s">
        <v>174</v>
      </c>
      <c r="D55" s="32" t="s">
        <v>134</v>
      </c>
      <c r="E55" s="33"/>
      <c r="F55" s="109"/>
    </row>
    <row r="56" spans="1:6" x14ac:dyDescent="0.25">
      <c r="A56" s="13" t="s">
        <v>143</v>
      </c>
      <c r="B56" s="175" t="s">
        <v>218</v>
      </c>
      <c r="C56" s="176"/>
      <c r="D56" s="35"/>
      <c r="E56" s="36"/>
      <c r="F56" s="108"/>
    </row>
    <row r="57" spans="1:6" ht="30" x14ac:dyDescent="0.25">
      <c r="A57" s="13"/>
      <c r="B57" s="13"/>
      <c r="C57" s="37" t="s">
        <v>219</v>
      </c>
      <c r="D57" s="32"/>
      <c r="E57" s="33" t="s">
        <v>142</v>
      </c>
      <c r="F57" s="109"/>
    </row>
    <row r="58" spans="1:6" ht="15" customHeight="1" x14ac:dyDescent="0.25">
      <c r="A58" s="13"/>
      <c r="B58" s="13"/>
      <c r="C58" s="37" t="s">
        <v>220</v>
      </c>
      <c r="D58" s="32"/>
      <c r="E58" s="33" t="s">
        <v>142</v>
      </c>
      <c r="F58" s="109"/>
    </row>
    <row r="59" spans="1:6" x14ac:dyDescent="0.25">
      <c r="A59" s="13"/>
      <c r="B59" s="13"/>
      <c r="C59" s="37" t="s">
        <v>221</v>
      </c>
      <c r="D59" s="32" t="s">
        <v>134</v>
      </c>
      <c r="E59" s="33"/>
      <c r="F59" s="109"/>
    </row>
    <row r="60" spans="1:6" x14ac:dyDescent="0.25">
      <c r="A60" s="13"/>
      <c r="B60" s="13"/>
      <c r="C60" s="37" t="s">
        <v>141</v>
      </c>
      <c r="D60" s="32" t="s">
        <v>134</v>
      </c>
      <c r="E60" s="36"/>
      <c r="F60" s="108"/>
    </row>
    <row r="61" spans="1:6" ht="15" customHeight="1" x14ac:dyDescent="0.25">
      <c r="A61" s="13"/>
      <c r="B61" s="13"/>
      <c r="C61" s="29" t="s">
        <v>140</v>
      </c>
      <c r="D61" s="32" t="s">
        <v>134</v>
      </c>
      <c r="E61" s="36"/>
      <c r="F61" s="108"/>
    </row>
    <row r="62" spans="1:6" ht="30" x14ac:dyDescent="0.25">
      <c r="A62" s="13"/>
      <c r="B62" s="13"/>
      <c r="C62" s="39" t="s">
        <v>222</v>
      </c>
      <c r="E62" s="32" t="s">
        <v>134</v>
      </c>
      <c r="F62" s="109"/>
    </row>
    <row r="63" spans="1:6" x14ac:dyDescent="0.25">
      <c r="A63" s="13" t="s">
        <v>139</v>
      </c>
      <c r="B63" s="175" t="s">
        <v>225</v>
      </c>
      <c r="C63" s="176"/>
      <c r="D63" s="32"/>
      <c r="E63" s="33"/>
      <c r="F63" s="109"/>
    </row>
    <row r="64" spans="1:6" ht="135" x14ac:dyDescent="0.25">
      <c r="A64" s="13"/>
      <c r="B64" s="13"/>
      <c r="C64" s="29" t="s">
        <v>138</v>
      </c>
      <c r="D64" s="32" t="s">
        <v>134</v>
      </c>
      <c r="E64" s="33"/>
      <c r="F64" s="109"/>
    </row>
    <row r="65" spans="1:6" ht="32.25" customHeight="1" x14ac:dyDescent="0.25">
      <c r="A65" s="13"/>
      <c r="B65" s="13"/>
      <c r="C65" s="29" t="s">
        <v>137</v>
      </c>
      <c r="D65" s="32" t="s">
        <v>134</v>
      </c>
      <c r="E65" s="33"/>
      <c r="F65" s="109"/>
    </row>
    <row r="66" spans="1:6" x14ac:dyDescent="0.25">
      <c r="A66" s="13" t="s">
        <v>136</v>
      </c>
      <c r="B66" s="175" t="s">
        <v>226</v>
      </c>
      <c r="C66" s="176"/>
      <c r="D66" s="32"/>
      <c r="E66" s="33"/>
      <c r="F66" s="109"/>
    </row>
    <row r="67" spans="1:6" ht="30" x14ac:dyDescent="0.25">
      <c r="A67" s="13"/>
      <c r="B67" s="34"/>
      <c r="C67" s="68" t="s">
        <v>223</v>
      </c>
      <c r="D67" s="25" t="s">
        <v>142</v>
      </c>
      <c r="E67" s="33"/>
      <c r="F67" s="109"/>
    </row>
    <row r="68" spans="1:6" ht="30" x14ac:dyDescent="0.25">
      <c r="A68" s="13"/>
      <c r="B68" s="13"/>
      <c r="C68" s="29" t="s">
        <v>224</v>
      </c>
      <c r="D68" s="32" t="s">
        <v>134</v>
      </c>
      <c r="E68" s="33"/>
      <c r="F68" s="109"/>
    </row>
    <row r="69" spans="1:6" x14ac:dyDescent="0.25">
      <c r="A69" s="13" t="s">
        <v>135</v>
      </c>
      <c r="B69" s="13"/>
      <c r="C69" s="38" t="s">
        <v>364</v>
      </c>
      <c r="D69" s="32"/>
      <c r="E69" s="33"/>
      <c r="F69" s="109"/>
    </row>
    <row r="70" spans="1:6" ht="15" customHeight="1" x14ac:dyDescent="0.25">
      <c r="A70" s="13"/>
      <c r="B70" s="13"/>
      <c r="C70" s="29" t="s">
        <v>227</v>
      </c>
      <c r="D70" s="32" t="s">
        <v>134</v>
      </c>
      <c r="E70" s="36"/>
      <c r="F70" s="108"/>
    </row>
    <row r="72" spans="1:6" ht="30" x14ac:dyDescent="0.25">
      <c r="A72" s="170" t="s">
        <v>363</v>
      </c>
      <c r="B72" s="171"/>
      <c r="C72" s="172"/>
      <c r="D72" s="22" t="s">
        <v>175</v>
      </c>
      <c r="E72" s="23" t="s">
        <v>176</v>
      </c>
      <c r="F72" s="112" t="s">
        <v>203</v>
      </c>
    </row>
    <row r="73" spans="1:6" x14ac:dyDescent="0.25">
      <c r="A73" s="16" t="s">
        <v>163</v>
      </c>
      <c r="B73" s="173" t="s">
        <v>230</v>
      </c>
      <c r="C73" s="174"/>
      <c r="D73" s="25"/>
      <c r="E73" s="26"/>
      <c r="F73" s="106"/>
    </row>
    <row r="74" spans="1:6" ht="45" x14ac:dyDescent="0.25">
      <c r="A74" s="16"/>
      <c r="B74" s="16"/>
      <c r="C74" s="29" t="s">
        <v>231</v>
      </c>
      <c r="D74" s="25" t="s">
        <v>134</v>
      </c>
      <c r="E74" s="27"/>
      <c r="F74" s="113"/>
    </row>
    <row r="75" spans="1:6" x14ac:dyDescent="0.25">
      <c r="A75" s="16" t="s">
        <v>232</v>
      </c>
      <c r="B75" s="16"/>
      <c r="C75" s="69" t="s">
        <v>233</v>
      </c>
      <c r="D75" s="25"/>
      <c r="E75" s="27"/>
      <c r="F75" s="113"/>
    </row>
    <row r="76" spans="1:6" ht="30" x14ac:dyDescent="0.25">
      <c r="A76" s="16"/>
      <c r="B76" s="16"/>
      <c r="C76" s="70" t="s">
        <v>234</v>
      </c>
      <c r="D76" s="25" t="s">
        <v>134</v>
      </c>
      <c r="E76" s="27"/>
      <c r="F76" s="113"/>
    </row>
    <row r="77" spans="1:6" x14ac:dyDescent="0.25">
      <c r="A77" s="2" t="s">
        <v>157</v>
      </c>
      <c r="B77" s="2"/>
      <c r="C77" s="2" t="s">
        <v>236</v>
      </c>
      <c r="E77" s="27"/>
      <c r="F77" s="113"/>
    </row>
    <row r="78" spans="1:6" x14ac:dyDescent="0.25">
      <c r="A78" s="16"/>
      <c r="B78" s="16"/>
      <c r="C78" s="28" t="s">
        <v>237</v>
      </c>
      <c r="D78" s="25" t="s">
        <v>134</v>
      </c>
      <c r="F78" s="113"/>
    </row>
    <row r="79" spans="1:6" x14ac:dyDescent="0.25">
      <c r="A79" s="16"/>
      <c r="B79" s="16"/>
      <c r="C79" t="s">
        <v>235</v>
      </c>
      <c r="D79" s="25" t="s">
        <v>134</v>
      </c>
      <c r="E79" s="27"/>
      <c r="F79" s="113"/>
    </row>
    <row r="80" spans="1:6" x14ac:dyDescent="0.25">
      <c r="A80" s="2" t="s">
        <v>149</v>
      </c>
      <c r="B80" s="2"/>
      <c r="C80" s="2" t="s">
        <v>107</v>
      </c>
      <c r="E80" s="27"/>
      <c r="F80" s="113"/>
    </row>
    <row r="81" spans="1:6" x14ac:dyDescent="0.25">
      <c r="A81" s="16"/>
      <c r="B81" s="16"/>
      <c r="C81" s="28" t="s">
        <v>238</v>
      </c>
      <c r="D81" s="25" t="s">
        <v>134</v>
      </c>
      <c r="E81" s="27"/>
      <c r="F81" s="113"/>
    </row>
    <row r="82" spans="1:6" ht="30" x14ac:dyDescent="0.25">
      <c r="A82" s="16"/>
      <c r="B82" s="16"/>
      <c r="C82" s="28" t="s">
        <v>239</v>
      </c>
      <c r="D82" s="25" t="s">
        <v>134</v>
      </c>
      <c r="E82" s="27"/>
      <c r="F82" s="113"/>
    </row>
    <row r="83" spans="1:6" x14ac:dyDescent="0.25">
      <c r="A83" s="2" t="s">
        <v>147</v>
      </c>
      <c r="B83" s="2"/>
      <c r="C83" s="2" t="s">
        <v>240</v>
      </c>
      <c r="E83" s="27"/>
      <c r="F83" s="113"/>
    </row>
    <row r="84" spans="1:6" x14ac:dyDescent="0.25">
      <c r="A84" s="16"/>
      <c r="B84" s="16"/>
      <c r="C84" s="28" t="s">
        <v>241</v>
      </c>
      <c r="D84" s="25" t="s">
        <v>134</v>
      </c>
      <c r="E84" s="27"/>
      <c r="F84" s="113"/>
    </row>
    <row r="85" spans="1:6" x14ac:dyDescent="0.25">
      <c r="A85" s="2" t="s">
        <v>145</v>
      </c>
      <c r="B85" s="2"/>
      <c r="C85" s="2" t="s">
        <v>323</v>
      </c>
      <c r="E85" s="27"/>
      <c r="F85" s="113"/>
    </row>
    <row r="86" spans="1:6" x14ac:dyDescent="0.25">
      <c r="A86" s="16"/>
      <c r="B86" s="16"/>
      <c r="C86" s="28" t="s">
        <v>324</v>
      </c>
      <c r="D86" s="25" t="s">
        <v>134</v>
      </c>
      <c r="E86" s="27"/>
      <c r="F86" s="113"/>
    </row>
    <row r="90" spans="1:6" x14ac:dyDescent="0.25">
      <c r="A90" s="4" t="s">
        <v>252</v>
      </c>
    </row>
    <row r="92" spans="1:6" x14ac:dyDescent="0.25">
      <c r="D92" s="71" t="s">
        <v>245</v>
      </c>
      <c r="E92" s="71" t="s">
        <v>246</v>
      </c>
      <c r="F92" s="71" t="s">
        <v>247</v>
      </c>
    </row>
    <row r="93" spans="1:6" ht="45" x14ac:dyDescent="0.25">
      <c r="D93" s="73" t="s">
        <v>8</v>
      </c>
      <c r="E93" s="73" t="s">
        <v>318</v>
      </c>
      <c r="F93" s="73" t="s">
        <v>272</v>
      </c>
    </row>
    <row r="94" spans="1:6" ht="45" x14ac:dyDescent="0.25">
      <c r="D94" s="73"/>
      <c r="E94" s="73" t="s">
        <v>319</v>
      </c>
      <c r="F94" s="73" t="s">
        <v>273</v>
      </c>
    </row>
    <row r="95" spans="1:6" ht="60" x14ac:dyDescent="0.25">
      <c r="D95" s="73"/>
      <c r="E95" s="73" t="s">
        <v>320</v>
      </c>
      <c r="F95" s="73" t="s">
        <v>274</v>
      </c>
    </row>
    <row r="96" spans="1:6" x14ac:dyDescent="0.25">
      <c r="D96" s="73"/>
      <c r="E96" s="73"/>
      <c r="F96" s="73"/>
    </row>
    <row r="97" spans="2:7" ht="45" x14ac:dyDescent="0.25">
      <c r="D97" s="73" t="s">
        <v>248</v>
      </c>
      <c r="E97" s="74" t="s">
        <v>253</v>
      </c>
      <c r="F97" s="73" t="s">
        <v>275</v>
      </c>
    </row>
    <row r="98" spans="2:7" ht="45" x14ac:dyDescent="0.25">
      <c r="D98" s="73"/>
      <c r="E98" s="74" t="s">
        <v>321</v>
      </c>
      <c r="F98" s="73" t="s">
        <v>276</v>
      </c>
    </row>
    <row r="99" spans="2:7" x14ac:dyDescent="0.25">
      <c r="B99" s="72"/>
      <c r="C99" s="72"/>
      <c r="D99" s="72"/>
      <c r="G99" s="2"/>
    </row>
    <row r="100" spans="2:7" x14ac:dyDescent="0.25">
      <c r="C100" s="4" t="s">
        <v>251</v>
      </c>
      <c r="D100" s="2" t="s">
        <v>249</v>
      </c>
      <c r="E100" s="2"/>
      <c r="F100" s="2"/>
    </row>
  </sheetData>
  <sheetProtection algorithmName="SHA-512" hashValue="1IuTittu7dXh8jn/Vv3fSgXIpwW+HK9txQRM0L8V1/bq4MehLEVYgGxWH/8y3YYUHCM7j2dJilIgXot+nkFyOw==" saltValue="P4Awrt/djc0klhhxCygxdw==" spinCount="100000" sheet="1" objects="1" scenarios="1"/>
  <mergeCells count="15">
    <mergeCell ref="A1:F2"/>
    <mergeCell ref="C3:F3"/>
    <mergeCell ref="A10:C10"/>
    <mergeCell ref="B11:C11"/>
    <mergeCell ref="B13:C13"/>
    <mergeCell ref="D8:H8"/>
    <mergeCell ref="A72:C72"/>
    <mergeCell ref="B73:C73"/>
    <mergeCell ref="B44:C44"/>
    <mergeCell ref="B47:C47"/>
    <mergeCell ref="B25:C25"/>
    <mergeCell ref="B56:C56"/>
    <mergeCell ref="B63:C63"/>
    <mergeCell ref="B66:C66"/>
    <mergeCell ref="B50:C50"/>
  </mergeCells>
  <pageMargins left="0.7" right="0.7" top="0.75" bottom="0.75" header="0.3" footer="0.3"/>
  <pageSetup paperSize="9" scale="69"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13477-43B3-4C27-A052-3E89A9FC11D7}">
  <dimension ref="A1:E31"/>
  <sheetViews>
    <sheetView zoomScaleNormal="100" workbookViewId="0">
      <selection activeCell="B14" sqref="B14"/>
    </sheetView>
  </sheetViews>
  <sheetFormatPr baseColWidth="10" defaultRowHeight="15" x14ac:dyDescent="0.25"/>
  <cols>
    <col min="1" max="1" width="89.85546875" bestFit="1" customWidth="1"/>
    <col min="2" max="2" width="32.5703125" customWidth="1"/>
    <col min="3" max="3" width="21" customWidth="1"/>
    <col min="4" max="4" width="24" customWidth="1"/>
    <col min="5" max="5" width="54.85546875" customWidth="1"/>
  </cols>
  <sheetData>
    <row r="1" spans="1:5" ht="15.75" x14ac:dyDescent="0.25">
      <c r="A1" s="84" t="s">
        <v>255</v>
      </c>
      <c r="B1" s="17"/>
      <c r="C1" s="17"/>
    </row>
    <row r="2" spans="1:5" x14ac:dyDescent="0.25">
      <c r="A2" s="75" t="s">
        <v>10</v>
      </c>
      <c r="B2" s="118" t="s">
        <v>256</v>
      </c>
      <c r="C2" s="118" t="s">
        <v>11</v>
      </c>
      <c r="D2" s="119" t="s">
        <v>12</v>
      </c>
      <c r="E2" s="119" t="s">
        <v>164</v>
      </c>
    </row>
    <row r="3" spans="1:5" x14ac:dyDescent="0.25">
      <c r="A3" s="76" t="s">
        <v>270</v>
      </c>
      <c r="B3" s="120"/>
      <c r="C3" s="121"/>
      <c r="D3" s="122">
        <f>B3*C3</f>
        <v>0</v>
      </c>
      <c r="E3" s="123"/>
    </row>
    <row r="4" spans="1:5" x14ac:dyDescent="0.25">
      <c r="A4" s="76"/>
      <c r="B4" s="120"/>
      <c r="C4" s="121"/>
      <c r="D4" s="122"/>
      <c r="E4" s="123"/>
    </row>
    <row r="5" spans="1:5" ht="28.5" x14ac:dyDescent="0.25">
      <c r="A5" s="76" t="s">
        <v>257</v>
      </c>
      <c r="B5" s="120"/>
      <c r="C5" s="121"/>
      <c r="D5" s="122">
        <f>B5*C5</f>
        <v>0</v>
      </c>
      <c r="E5" s="123"/>
    </row>
    <row r="6" spans="1:5" ht="42.75" x14ac:dyDescent="0.25">
      <c r="A6" s="76" t="s">
        <v>258</v>
      </c>
      <c r="B6" s="120"/>
      <c r="C6" s="121"/>
      <c r="D6" s="122">
        <f>B6*C6</f>
        <v>0</v>
      </c>
      <c r="E6" s="123"/>
    </row>
    <row r="7" spans="1:5" ht="28.5" x14ac:dyDescent="0.25">
      <c r="A7" s="76" t="s">
        <v>271</v>
      </c>
      <c r="B7" s="120"/>
      <c r="C7" s="121"/>
      <c r="D7" s="122">
        <f t="shared" ref="D7:D8" si="0">B7*C7</f>
        <v>0</v>
      </c>
      <c r="E7" s="123"/>
    </row>
    <row r="8" spans="1:5" ht="42.75" x14ac:dyDescent="0.25">
      <c r="A8" s="76" t="s">
        <v>322</v>
      </c>
      <c r="B8" s="120"/>
      <c r="C8" s="121"/>
      <c r="D8" s="122">
        <f t="shared" si="0"/>
        <v>0</v>
      </c>
      <c r="E8" s="121"/>
    </row>
    <row r="9" spans="1:5" x14ac:dyDescent="0.25">
      <c r="A9" s="76"/>
      <c r="B9" s="120"/>
      <c r="C9" s="121"/>
      <c r="D9" s="122"/>
      <c r="E9" s="121"/>
    </row>
    <row r="10" spans="1:5" x14ac:dyDescent="0.25">
      <c r="A10" s="77" t="s">
        <v>277</v>
      </c>
      <c r="B10" s="120"/>
      <c r="C10" s="123"/>
      <c r="D10" s="122">
        <f>SUM(D3:D9)</f>
        <v>0</v>
      </c>
      <c r="E10" s="123"/>
    </row>
    <row r="11" spans="1:5" x14ac:dyDescent="0.25">
      <c r="A11" s="78"/>
      <c r="B11" s="124"/>
      <c r="C11" s="124"/>
      <c r="D11" s="125"/>
      <c r="E11" s="126"/>
    </row>
    <row r="12" spans="1:5" x14ac:dyDescent="0.25">
      <c r="A12" s="79" t="s">
        <v>13</v>
      </c>
      <c r="B12" s="127" t="s">
        <v>256</v>
      </c>
      <c r="C12" s="127" t="s">
        <v>260</v>
      </c>
      <c r="D12" s="119" t="s">
        <v>12</v>
      </c>
      <c r="E12" s="128" t="s">
        <v>164</v>
      </c>
    </row>
    <row r="13" spans="1:5" ht="28.5" x14ac:dyDescent="0.25">
      <c r="A13" s="76" t="s">
        <v>278</v>
      </c>
      <c r="B13" s="120"/>
      <c r="C13" s="129"/>
      <c r="D13" s="122">
        <f t="shared" ref="D13:D14" si="1">B13*C13</f>
        <v>0</v>
      </c>
      <c r="E13" s="129"/>
    </row>
    <row r="14" spans="1:5" ht="28.5" x14ac:dyDescent="0.25">
      <c r="A14" s="76" t="s">
        <v>261</v>
      </c>
      <c r="B14" s="120"/>
      <c r="C14" s="129"/>
      <c r="D14" s="122">
        <f t="shared" si="1"/>
        <v>0</v>
      </c>
      <c r="E14" s="123"/>
    </row>
    <row r="15" spans="1:5" x14ac:dyDescent="0.25">
      <c r="A15" s="77" t="s">
        <v>262</v>
      </c>
      <c r="B15" s="130"/>
      <c r="C15" s="131"/>
      <c r="D15" s="132">
        <f>SUM(D13:D14)</f>
        <v>0</v>
      </c>
      <c r="E15" s="131"/>
    </row>
    <row r="16" spans="1:5" x14ac:dyDescent="0.25">
      <c r="A16" s="78"/>
      <c r="B16" s="133"/>
      <c r="C16" s="133"/>
      <c r="D16" s="125"/>
      <c r="E16" s="133"/>
    </row>
    <row r="17" spans="1:5" x14ac:dyDescent="0.25">
      <c r="A17" s="79" t="s">
        <v>263</v>
      </c>
      <c r="B17" s="134"/>
      <c r="C17" s="134"/>
      <c r="D17" s="135"/>
      <c r="E17" s="136"/>
    </row>
    <row r="18" spans="1:5" x14ac:dyDescent="0.25">
      <c r="A18" s="76" t="s">
        <v>259</v>
      </c>
      <c r="B18" s="137"/>
      <c r="C18" s="137"/>
      <c r="D18" s="132"/>
      <c r="E18" s="138"/>
    </row>
    <row r="19" spans="1:5" x14ac:dyDescent="0.25">
      <c r="A19" s="76" t="s">
        <v>264</v>
      </c>
      <c r="B19" s="137"/>
      <c r="C19" s="137"/>
      <c r="D19" s="132"/>
      <c r="E19" s="138"/>
    </row>
    <row r="20" spans="1:5" x14ac:dyDescent="0.25">
      <c r="B20" s="115"/>
      <c r="C20" s="115"/>
      <c r="D20" s="115" t="s">
        <v>302</v>
      </c>
      <c r="E20" s="115"/>
    </row>
    <row r="21" spans="1:5" x14ac:dyDescent="0.25">
      <c r="A21" s="77" t="s">
        <v>303</v>
      </c>
      <c r="B21" s="137"/>
      <c r="C21" s="137"/>
      <c r="D21" s="137"/>
      <c r="E21" s="138"/>
    </row>
    <row r="22" spans="1:5" ht="75" x14ac:dyDescent="0.25">
      <c r="A22" s="77" t="s">
        <v>265</v>
      </c>
      <c r="B22" s="77" t="s">
        <v>291</v>
      </c>
      <c r="C22" s="77"/>
      <c r="D22" s="80"/>
      <c r="E22" s="77"/>
    </row>
    <row r="23" spans="1:5" x14ac:dyDescent="0.25">
      <c r="A23" s="11"/>
      <c r="B23" s="11"/>
      <c r="C23" s="11"/>
      <c r="D23" s="11"/>
      <c r="E23" s="11"/>
    </row>
    <row r="24" spans="1:5" x14ac:dyDescent="0.25">
      <c r="A24" s="81" t="s">
        <v>280</v>
      </c>
      <c r="B24" s="11"/>
      <c r="C24" s="11"/>
      <c r="D24" s="11"/>
      <c r="E24" s="11"/>
    </row>
    <row r="25" spans="1:5" x14ac:dyDescent="0.25">
      <c r="A25" s="82" t="s">
        <v>266</v>
      </c>
      <c r="B25" s="11"/>
      <c r="C25" s="11"/>
      <c r="D25" s="11"/>
      <c r="E25" s="11"/>
    </row>
    <row r="26" spans="1:5" x14ac:dyDescent="0.25">
      <c r="A26" s="82" t="s">
        <v>267</v>
      </c>
      <c r="B26" s="11"/>
      <c r="C26" s="11"/>
      <c r="D26" s="11"/>
      <c r="E26" s="11"/>
    </row>
    <row r="27" spans="1:5" x14ac:dyDescent="0.25">
      <c r="A27" s="82" t="s">
        <v>268</v>
      </c>
      <c r="B27" s="11"/>
      <c r="C27" s="11"/>
      <c r="D27" s="11"/>
      <c r="E27" s="11"/>
    </row>
    <row r="28" spans="1:5" x14ac:dyDescent="0.25">
      <c r="A28" s="82" t="s">
        <v>269</v>
      </c>
      <c r="B28" s="11"/>
      <c r="C28" s="11"/>
      <c r="D28" s="11"/>
      <c r="E28" s="11"/>
    </row>
    <row r="30" spans="1:5" x14ac:dyDescent="0.25">
      <c r="A30" s="83" t="s">
        <v>5</v>
      </c>
    </row>
    <row r="31" spans="1:5" x14ac:dyDescent="0.25">
      <c r="A31" s="2" t="s">
        <v>279</v>
      </c>
    </row>
  </sheetData>
  <sheetProtection algorithmName="SHA-512" hashValue="x38cEKK5zTe0m5rRIaVhUu1QMzYIad08WCR2mjXw7N8maFyAa60twK5BTK7YCDD5Wnec+SbxItgkbVXj6YEnFQ==" saltValue="Dv2eXeGgnuZKzPgv7s4hWw==" spinCount="100000" sheet="1" objects="1" scenarios="1"/>
  <pageMargins left="0.7" right="0.7"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7297E-2508-4DD7-8EC2-36A29F29929B}">
  <dimension ref="A1:FU52"/>
  <sheetViews>
    <sheetView topLeftCell="A22" workbookViewId="0">
      <selection activeCell="H45" sqref="H45"/>
    </sheetView>
  </sheetViews>
  <sheetFormatPr baseColWidth="10" defaultRowHeight="15" x14ac:dyDescent="0.25"/>
  <sheetData>
    <row r="1" spans="1:177" x14ac:dyDescent="0.25">
      <c r="A1" s="2" t="s">
        <v>325</v>
      </c>
      <c r="B1" s="4"/>
      <c r="C1" s="4"/>
    </row>
    <row r="3" spans="1:177" x14ac:dyDescent="0.25">
      <c r="A3" s="4" t="s">
        <v>326</v>
      </c>
      <c r="E3" s="4"/>
      <c r="G3" s="4"/>
    </row>
    <row r="4" spans="1:177" x14ac:dyDescent="0.25">
      <c r="A4" t="s">
        <v>328</v>
      </c>
    </row>
    <row r="5" spans="1:177" x14ac:dyDescent="0.25">
      <c r="A5" s="4" t="s">
        <v>5</v>
      </c>
    </row>
    <row r="6" spans="1:177" x14ac:dyDescent="0.25">
      <c r="A6" t="s">
        <v>327</v>
      </c>
    </row>
    <row r="7" spans="1:177" s="12" customForma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row>
    <row r="8" spans="1:177" s="12" customFormat="1" x14ac:dyDescent="0.25">
      <c r="A8" t="s">
        <v>358</v>
      </c>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row>
    <row r="10" spans="1:177" x14ac:dyDescent="0.25">
      <c r="A10" t="s">
        <v>331</v>
      </c>
    </row>
    <row r="11" spans="1:177" x14ac:dyDescent="0.25">
      <c r="A11" t="s">
        <v>361</v>
      </c>
    </row>
    <row r="13" spans="1:177" x14ac:dyDescent="0.25">
      <c r="A13" s="4" t="s">
        <v>332</v>
      </c>
    </row>
    <row r="14" spans="1:177" x14ac:dyDescent="0.25">
      <c r="A14" t="s">
        <v>329</v>
      </c>
    </row>
    <row r="15" spans="1:177" x14ac:dyDescent="0.25">
      <c r="A15" t="s">
        <v>330</v>
      </c>
    </row>
    <row r="18" spans="1:10" x14ac:dyDescent="0.25">
      <c r="A18" t="s">
        <v>335</v>
      </c>
    </row>
    <row r="19" spans="1:10" x14ac:dyDescent="0.25">
      <c r="A19" t="s">
        <v>334</v>
      </c>
    </row>
    <row r="21" spans="1:10" x14ac:dyDescent="0.25">
      <c r="A21" s="4" t="s">
        <v>350</v>
      </c>
      <c r="I21" s="4" t="s">
        <v>351</v>
      </c>
    </row>
    <row r="22" spans="1:10" x14ac:dyDescent="0.25">
      <c r="A22" t="s">
        <v>163</v>
      </c>
      <c r="B22" t="s">
        <v>333</v>
      </c>
      <c r="I22">
        <v>100</v>
      </c>
      <c r="J22" t="s">
        <v>77</v>
      </c>
    </row>
    <row r="23" spans="1:10" x14ac:dyDescent="0.25">
      <c r="A23" t="s">
        <v>232</v>
      </c>
      <c r="B23" t="s">
        <v>336</v>
      </c>
      <c r="I23">
        <v>75</v>
      </c>
      <c r="J23" t="s">
        <v>77</v>
      </c>
    </row>
    <row r="24" spans="1:10" x14ac:dyDescent="0.25">
      <c r="A24" t="s">
        <v>337</v>
      </c>
      <c r="B24" t="s">
        <v>130</v>
      </c>
      <c r="I24">
        <v>50</v>
      </c>
      <c r="J24" t="s">
        <v>77</v>
      </c>
    </row>
    <row r="25" spans="1:10" x14ac:dyDescent="0.25">
      <c r="A25" t="s">
        <v>338</v>
      </c>
      <c r="B25" t="s">
        <v>131</v>
      </c>
      <c r="I25">
        <v>25</v>
      </c>
      <c r="J25" t="s">
        <v>77</v>
      </c>
    </row>
    <row r="26" spans="1:10" x14ac:dyDescent="0.25">
      <c r="A26" t="s">
        <v>147</v>
      </c>
      <c r="B26" t="s">
        <v>359</v>
      </c>
      <c r="I26">
        <v>1</v>
      </c>
      <c r="J26" t="s">
        <v>339</v>
      </c>
    </row>
    <row r="28" spans="1:10" x14ac:dyDescent="0.25">
      <c r="G28" t="s">
        <v>341</v>
      </c>
      <c r="H28" t="s">
        <v>340</v>
      </c>
      <c r="I28">
        <v>200</v>
      </c>
      <c r="J28" t="s">
        <v>77</v>
      </c>
    </row>
    <row r="29" spans="1:10" x14ac:dyDescent="0.25">
      <c r="A29" s="2"/>
    </row>
    <row r="30" spans="1:10" x14ac:dyDescent="0.25">
      <c r="A30" t="s">
        <v>360</v>
      </c>
    </row>
    <row r="31" spans="1:10" x14ac:dyDescent="0.25">
      <c r="A31" t="s">
        <v>342</v>
      </c>
    </row>
    <row r="32" spans="1:10" x14ac:dyDescent="0.25">
      <c r="A32" t="s">
        <v>343</v>
      </c>
    </row>
    <row r="33" spans="1:11" x14ac:dyDescent="0.25">
      <c r="A33" t="s">
        <v>349</v>
      </c>
    </row>
    <row r="35" spans="1:11" x14ac:dyDescent="0.25">
      <c r="A35" s="7" t="s">
        <v>344</v>
      </c>
      <c r="B35" s="7"/>
      <c r="C35" s="7"/>
      <c r="D35" s="7"/>
    </row>
    <row r="36" spans="1:11" x14ac:dyDescent="0.25">
      <c r="A36" t="s">
        <v>94</v>
      </c>
      <c r="B36" t="s">
        <v>93</v>
      </c>
    </row>
    <row r="37" spans="1:11" x14ac:dyDescent="0.25">
      <c r="A37" t="s">
        <v>96</v>
      </c>
      <c r="B37" t="s">
        <v>93</v>
      </c>
    </row>
    <row r="38" spans="1:11" x14ac:dyDescent="0.25">
      <c r="A38" t="s">
        <v>97</v>
      </c>
      <c r="B38" t="s">
        <v>93</v>
      </c>
    </row>
    <row r="39" spans="1:11" x14ac:dyDescent="0.25">
      <c r="A39" t="s">
        <v>95</v>
      </c>
    </row>
    <row r="41" spans="1:11" x14ac:dyDescent="0.25">
      <c r="A41" s="4" t="s">
        <v>345</v>
      </c>
    </row>
    <row r="42" spans="1:11" x14ac:dyDescent="0.25">
      <c r="A42" s="115"/>
      <c r="B42" s="115"/>
      <c r="C42" s="115"/>
      <c r="D42" s="115"/>
      <c r="E42" s="115"/>
      <c r="F42" s="115"/>
      <c r="G42" s="115"/>
      <c r="H42" s="115"/>
      <c r="I42" s="115"/>
      <c r="J42" s="115"/>
      <c r="K42" s="115"/>
    </row>
    <row r="43" spans="1:11" x14ac:dyDescent="0.25">
      <c r="A43" s="115" t="s">
        <v>346</v>
      </c>
      <c r="B43" s="115" t="s">
        <v>347</v>
      </c>
      <c r="C43" s="115"/>
      <c r="D43" s="115"/>
      <c r="E43" s="115" t="s">
        <v>348</v>
      </c>
      <c r="F43" s="115"/>
      <c r="G43" s="115"/>
      <c r="H43" s="115"/>
      <c r="I43" s="115"/>
      <c r="J43" s="115"/>
      <c r="K43" s="115"/>
    </row>
    <row r="44" spans="1:11" x14ac:dyDescent="0.25">
      <c r="A44" s="115" t="s">
        <v>346</v>
      </c>
      <c r="B44" s="115" t="s">
        <v>347</v>
      </c>
      <c r="C44" s="115"/>
      <c r="D44" s="115"/>
      <c r="E44" s="115" t="s">
        <v>348</v>
      </c>
      <c r="F44" s="115"/>
      <c r="G44" s="115"/>
      <c r="H44" s="115"/>
      <c r="I44" s="115"/>
      <c r="J44" s="115"/>
      <c r="K44" s="115"/>
    </row>
    <row r="45" spans="1:11" x14ac:dyDescent="0.25">
      <c r="A45" s="115" t="s">
        <v>346</v>
      </c>
      <c r="B45" s="115" t="s">
        <v>347</v>
      </c>
      <c r="C45" s="115"/>
      <c r="D45" s="115"/>
      <c r="E45" s="115" t="s">
        <v>348</v>
      </c>
      <c r="F45" s="115"/>
      <c r="G45" s="115"/>
      <c r="H45" s="115"/>
      <c r="I45" s="115"/>
      <c r="J45" s="115"/>
      <c r="K45" s="115"/>
    </row>
    <row r="46" spans="1:11" x14ac:dyDescent="0.25">
      <c r="A46" s="115" t="s">
        <v>346</v>
      </c>
      <c r="B46" s="115" t="s">
        <v>347</v>
      </c>
      <c r="C46" s="115"/>
      <c r="D46" s="115"/>
      <c r="E46" s="115" t="s">
        <v>348</v>
      </c>
      <c r="F46" s="115"/>
      <c r="G46" s="115"/>
      <c r="H46" s="115"/>
      <c r="I46" s="115"/>
      <c r="J46" s="115"/>
      <c r="K46" s="115"/>
    </row>
    <row r="47" spans="1:11" x14ac:dyDescent="0.25">
      <c r="A47" s="115" t="s">
        <v>346</v>
      </c>
      <c r="B47" s="115" t="s">
        <v>347</v>
      </c>
      <c r="C47" s="115"/>
      <c r="D47" s="115"/>
      <c r="E47" s="115" t="s">
        <v>348</v>
      </c>
      <c r="F47" s="115"/>
      <c r="G47" s="115"/>
      <c r="H47" s="115"/>
      <c r="I47" s="115"/>
      <c r="J47" s="115"/>
      <c r="K47" s="115"/>
    </row>
    <row r="48" spans="1:11" x14ac:dyDescent="0.25">
      <c r="A48" s="139"/>
      <c r="B48" s="115"/>
      <c r="C48" s="115"/>
      <c r="D48" s="115"/>
      <c r="E48" s="115"/>
      <c r="F48" s="115"/>
      <c r="G48" s="115"/>
      <c r="H48" s="115"/>
      <c r="I48" s="115"/>
      <c r="J48" s="115"/>
      <c r="K48" s="115"/>
    </row>
    <row r="49" spans="1:11" x14ac:dyDescent="0.25">
      <c r="A49" s="115"/>
      <c r="B49" s="115"/>
      <c r="C49" s="115"/>
      <c r="D49" s="115"/>
      <c r="E49" s="115"/>
      <c r="F49" s="115"/>
      <c r="G49" s="115"/>
      <c r="H49" s="115"/>
      <c r="I49" s="115"/>
      <c r="J49" s="115"/>
      <c r="K49" s="115"/>
    </row>
    <row r="52" spans="1:11" x14ac:dyDescent="0.25">
      <c r="A52" s="4"/>
    </row>
  </sheetData>
  <sheetProtection algorithmName="SHA-512" hashValue="wFqkJk2+9zgMpErVA0LQMA82ySn5lIahefkMq2Z6ubJtdzwig9DSamATFsZMb7AHERTBIHa+0ipT+W5RuNToZw==" saltValue="GagwmzKWeM2DBy0GvsG3wA==" spinCount="100000" sheet="1" objects="1" scenarios="1"/>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4A813-591D-44EF-A120-1CC127126A40}">
  <dimension ref="A1:FU37"/>
  <sheetViews>
    <sheetView topLeftCell="A19" workbookViewId="0">
      <selection activeCell="F22" sqref="F22:K37"/>
    </sheetView>
  </sheetViews>
  <sheetFormatPr baseColWidth="10" defaultRowHeight="15" x14ac:dyDescent="0.25"/>
  <sheetData>
    <row r="1" spans="1:177" x14ac:dyDescent="0.25">
      <c r="A1" s="4" t="s">
        <v>317</v>
      </c>
      <c r="B1" s="4"/>
      <c r="C1" s="4"/>
    </row>
    <row r="3" spans="1:177" x14ac:dyDescent="0.25">
      <c r="A3" s="4" t="s">
        <v>326</v>
      </c>
      <c r="E3" s="4" t="s">
        <v>52</v>
      </c>
      <c r="G3" s="4" t="s">
        <v>53</v>
      </c>
    </row>
    <row r="5" spans="1:177" x14ac:dyDescent="0.25">
      <c r="A5" t="s">
        <v>54</v>
      </c>
      <c r="E5" t="s">
        <v>59</v>
      </c>
      <c r="G5">
        <v>600</v>
      </c>
    </row>
    <row r="6" spans="1:177" x14ac:dyDescent="0.25">
      <c r="A6" t="s">
        <v>60</v>
      </c>
      <c r="E6" t="s">
        <v>55</v>
      </c>
      <c r="G6">
        <v>400</v>
      </c>
      <c r="J6" t="s">
        <v>117</v>
      </c>
    </row>
    <row r="7" spans="1:177" s="12" customForma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row>
    <row r="8" spans="1:177" s="12" customForma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row>
    <row r="9" spans="1:177" x14ac:dyDescent="0.25">
      <c r="G9" t="s">
        <v>61</v>
      </c>
    </row>
    <row r="10" spans="1:177" x14ac:dyDescent="0.25">
      <c r="A10" s="2" t="s">
        <v>56</v>
      </c>
      <c r="E10" t="s">
        <v>57</v>
      </c>
      <c r="G10" t="s">
        <v>58</v>
      </c>
    </row>
    <row r="11" spans="1:177" x14ac:dyDescent="0.25">
      <c r="A11" s="2" t="s">
        <v>52</v>
      </c>
      <c r="B11" s="2"/>
      <c r="E11" t="s">
        <v>62</v>
      </c>
      <c r="G11" t="s">
        <v>62</v>
      </c>
    </row>
    <row r="13" spans="1:177" x14ac:dyDescent="0.25">
      <c r="A13" t="s">
        <v>290</v>
      </c>
    </row>
    <row r="15" spans="1:177" x14ac:dyDescent="0.25">
      <c r="A15" s="4" t="s">
        <v>14</v>
      </c>
      <c r="B15" t="s">
        <v>15</v>
      </c>
    </row>
    <row r="17" spans="1:11" x14ac:dyDescent="0.25">
      <c r="A17" s="2" t="s">
        <v>101</v>
      </c>
    </row>
    <row r="18" spans="1:11" x14ac:dyDescent="0.25">
      <c r="A18" t="s">
        <v>16</v>
      </c>
    </row>
    <row r="19" spans="1:11" x14ac:dyDescent="0.25">
      <c r="A19" t="s">
        <v>17</v>
      </c>
    </row>
    <row r="21" spans="1:11" x14ac:dyDescent="0.25">
      <c r="A21" s="2" t="s">
        <v>18</v>
      </c>
    </row>
    <row r="22" spans="1:11" x14ac:dyDescent="0.25">
      <c r="F22" s="115"/>
      <c r="G22" s="115"/>
      <c r="H22" s="115"/>
      <c r="I22" s="115"/>
      <c r="J22" s="115"/>
      <c r="K22" s="115"/>
    </row>
    <row r="23" spans="1:11" x14ac:dyDescent="0.25">
      <c r="F23" s="115"/>
      <c r="G23" s="115"/>
      <c r="H23" s="115"/>
      <c r="I23" s="115"/>
      <c r="J23" s="115"/>
      <c r="K23" s="115"/>
    </row>
    <row r="24" spans="1:11" x14ac:dyDescent="0.25">
      <c r="F24" s="115"/>
      <c r="G24" s="115"/>
      <c r="H24" s="115"/>
      <c r="I24" s="115"/>
      <c r="J24" s="115"/>
      <c r="K24" s="115"/>
    </row>
    <row r="25" spans="1:11" x14ac:dyDescent="0.25">
      <c r="A25" t="s">
        <v>304</v>
      </c>
      <c r="F25" s="115"/>
      <c r="G25" s="115"/>
      <c r="H25" s="115"/>
      <c r="I25" s="115"/>
      <c r="J25" s="115"/>
      <c r="K25" s="115"/>
    </row>
    <row r="26" spans="1:11" x14ac:dyDescent="0.25">
      <c r="F26" s="115"/>
      <c r="G26" s="115"/>
      <c r="H26" s="115"/>
      <c r="I26" s="115"/>
      <c r="J26" s="115"/>
      <c r="K26" s="115"/>
    </row>
    <row r="27" spans="1:11" x14ac:dyDescent="0.25">
      <c r="A27" t="s">
        <v>19</v>
      </c>
      <c r="D27" t="s">
        <v>20</v>
      </c>
      <c r="F27" s="115"/>
      <c r="G27" s="115"/>
      <c r="H27" s="115"/>
      <c r="I27" s="115"/>
      <c r="J27" s="115"/>
      <c r="K27" s="115"/>
    </row>
    <row r="28" spans="1:11" x14ac:dyDescent="0.25">
      <c r="F28" s="115"/>
      <c r="G28" s="115"/>
      <c r="H28" s="115"/>
      <c r="I28" s="115"/>
      <c r="J28" s="115"/>
      <c r="K28" s="115"/>
    </row>
    <row r="29" spans="1:11" x14ac:dyDescent="0.25">
      <c r="A29" t="s">
        <v>99</v>
      </c>
      <c r="F29" s="115"/>
      <c r="G29" s="115"/>
      <c r="H29" s="115"/>
      <c r="I29" s="115"/>
      <c r="J29" s="115"/>
      <c r="K29" s="115"/>
    </row>
    <row r="30" spans="1:11" x14ac:dyDescent="0.25">
      <c r="A30" t="s">
        <v>98</v>
      </c>
      <c r="F30" s="115"/>
      <c r="G30" s="115"/>
      <c r="H30" s="115"/>
      <c r="I30" s="115"/>
      <c r="J30" s="115"/>
      <c r="K30" s="115"/>
    </row>
    <row r="31" spans="1:11" x14ac:dyDescent="0.25">
      <c r="F31" s="115"/>
      <c r="G31" s="115"/>
      <c r="H31" s="115"/>
      <c r="I31" s="115"/>
      <c r="J31" s="115"/>
      <c r="K31" s="115"/>
    </row>
    <row r="32" spans="1:11" x14ac:dyDescent="0.25">
      <c r="A32" t="s">
        <v>94</v>
      </c>
      <c r="B32" t="s">
        <v>93</v>
      </c>
      <c r="F32" s="115"/>
      <c r="G32" s="115"/>
      <c r="H32" s="115"/>
      <c r="I32" s="115"/>
      <c r="J32" s="115"/>
      <c r="K32" s="115"/>
    </row>
    <row r="33" spans="1:11" x14ac:dyDescent="0.25">
      <c r="A33" t="s">
        <v>96</v>
      </c>
      <c r="B33" t="s">
        <v>93</v>
      </c>
      <c r="F33" s="115"/>
      <c r="G33" s="115"/>
      <c r="H33" s="115"/>
      <c r="I33" s="115"/>
      <c r="J33" s="115"/>
      <c r="K33" s="115"/>
    </row>
    <row r="34" spans="1:11" x14ac:dyDescent="0.25">
      <c r="A34" t="s">
        <v>97</v>
      </c>
      <c r="B34" t="s">
        <v>93</v>
      </c>
      <c r="F34" s="115"/>
      <c r="G34" s="115"/>
      <c r="H34" s="115"/>
      <c r="I34" s="115"/>
      <c r="J34" s="115"/>
      <c r="K34" s="115"/>
    </row>
    <row r="35" spans="1:11" x14ac:dyDescent="0.25">
      <c r="A35" t="s">
        <v>95</v>
      </c>
      <c r="F35" s="115"/>
      <c r="G35" s="115"/>
      <c r="H35" s="115"/>
      <c r="I35" s="115"/>
      <c r="J35" s="115"/>
      <c r="K35" s="115"/>
    </row>
    <row r="36" spans="1:11" x14ac:dyDescent="0.25">
      <c r="F36" s="115"/>
      <c r="G36" s="115"/>
      <c r="H36" s="115"/>
      <c r="I36" s="115"/>
      <c r="J36" s="115"/>
      <c r="K36" s="115"/>
    </row>
    <row r="37" spans="1:11" x14ac:dyDescent="0.25">
      <c r="A37" s="2" t="s">
        <v>100</v>
      </c>
      <c r="F37" s="115"/>
      <c r="G37" s="115"/>
      <c r="H37" s="115"/>
      <c r="I37" s="115"/>
      <c r="J37" s="115"/>
      <c r="K37" s="115"/>
    </row>
  </sheetData>
  <sheetProtection algorithmName="SHA-512" hashValue="x4aDwP18qGBC88cpZO0rhjr4yTweTRGFz7QVaGwNVDCx5zYIRJqjCoJ+OG+7d6btiwv20jHgYdD+SHDcd8xHwQ==" saltValue="fz/OkpSYqwbjPEd5KnTdzg==" spinCount="100000" sheet="1" objects="1" scenarios="1"/>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4ABFB-434F-44DB-9A9F-AA6BDBB5F9CA}">
  <dimension ref="A1:K40"/>
  <sheetViews>
    <sheetView topLeftCell="A8" workbookViewId="0">
      <selection activeCell="F37" sqref="F37:K40"/>
    </sheetView>
  </sheetViews>
  <sheetFormatPr baseColWidth="10" defaultColWidth="8" defaultRowHeight="12.75" x14ac:dyDescent="0.25"/>
  <cols>
    <col min="1" max="1" width="37.85546875" style="40" customWidth="1"/>
    <col min="2" max="2" width="33.85546875" style="40" customWidth="1"/>
    <col min="3" max="4" width="37.85546875" style="40" customWidth="1"/>
    <col min="5" max="5" width="12" style="40" customWidth="1"/>
    <col min="6" max="6" width="10.85546875" style="40" customWidth="1"/>
    <col min="7" max="7" width="12" style="40" customWidth="1"/>
    <col min="8" max="8" width="10.85546875" style="40" customWidth="1"/>
    <col min="9" max="9" width="12" style="40" customWidth="1"/>
    <col min="10" max="10" width="10.85546875" style="40" customWidth="1"/>
    <col min="11" max="11" width="12" style="40" customWidth="1"/>
    <col min="12" max="16384" width="8" style="40"/>
  </cols>
  <sheetData>
    <row r="1" spans="1:11" ht="24.95" customHeight="1" x14ac:dyDescent="0.25">
      <c r="A1" s="157" t="s">
        <v>292</v>
      </c>
      <c r="B1" s="157"/>
      <c r="C1" s="157"/>
      <c r="D1" s="157"/>
      <c r="E1" s="157"/>
      <c r="F1" s="157"/>
      <c r="G1" s="157"/>
      <c r="H1" s="157"/>
      <c r="I1" s="157"/>
      <c r="J1" s="157"/>
      <c r="K1" s="157"/>
    </row>
    <row r="2" spans="1:11" ht="18.95" customHeight="1" x14ac:dyDescent="0.25">
      <c r="A2" s="151" t="s">
        <v>200</v>
      </c>
      <c r="B2" s="152"/>
      <c r="C2" s="153"/>
      <c r="D2" s="44" t="s">
        <v>199</v>
      </c>
      <c r="E2" s="158"/>
      <c r="F2" s="155"/>
      <c r="G2" s="155"/>
      <c r="H2" s="155"/>
      <c r="I2" s="155"/>
      <c r="J2" s="155"/>
      <c r="K2" s="155"/>
    </row>
    <row r="3" spans="1:11" ht="27" customHeight="1" x14ac:dyDescent="0.25">
      <c r="A3" s="85" t="s">
        <v>281</v>
      </c>
      <c r="B3" s="46">
        <v>0.6</v>
      </c>
      <c r="C3" s="47" t="s">
        <v>198</v>
      </c>
      <c r="D3" s="45" t="s">
        <v>201</v>
      </c>
      <c r="E3" s="158"/>
      <c r="F3" s="155"/>
      <c r="G3" s="155"/>
      <c r="H3" s="155"/>
      <c r="I3" s="155"/>
      <c r="J3" s="155"/>
      <c r="K3" s="155"/>
    </row>
    <row r="4" spans="1:11" ht="27" customHeight="1" x14ac:dyDescent="0.25">
      <c r="A4" s="85" t="s">
        <v>283</v>
      </c>
      <c r="B4" s="46">
        <v>0.4</v>
      </c>
      <c r="C4" s="47" t="s">
        <v>198</v>
      </c>
      <c r="D4" s="45" t="s">
        <v>202</v>
      </c>
      <c r="E4" s="158"/>
      <c r="F4" s="155"/>
      <c r="G4" s="155"/>
      <c r="H4" s="155"/>
      <c r="I4" s="155"/>
      <c r="J4" s="155"/>
      <c r="K4" s="155"/>
    </row>
    <row r="5" spans="1:11" ht="14.1" customHeight="1" x14ac:dyDescent="0.2">
      <c r="A5" s="159"/>
      <c r="B5" s="159"/>
      <c r="C5" s="159"/>
      <c r="D5" s="159"/>
      <c r="E5" s="159"/>
      <c r="F5" s="159"/>
      <c r="G5" s="159"/>
      <c r="H5" s="159"/>
      <c r="I5" s="159"/>
      <c r="J5" s="159"/>
      <c r="K5" s="159"/>
    </row>
    <row r="6" spans="1:11" ht="27" customHeight="1" x14ac:dyDescent="0.25">
      <c r="A6" s="48" t="s">
        <v>196</v>
      </c>
      <c r="B6" s="49"/>
      <c r="C6" s="49"/>
      <c r="D6" s="48" t="s">
        <v>195</v>
      </c>
      <c r="E6" s="50" t="s">
        <v>194</v>
      </c>
      <c r="F6" s="51" t="s">
        <v>193</v>
      </c>
      <c r="G6" s="52" t="s">
        <v>192</v>
      </c>
      <c r="H6" s="51" t="s">
        <v>191</v>
      </c>
      <c r="I6" s="52" t="s">
        <v>190</v>
      </c>
      <c r="J6" s="51" t="s">
        <v>189</v>
      </c>
      <c r="K6" s="52" t="s">
        <v>188</v>
      </c>
    </row>
    <row r="7" spans="1:11" ht="33.950000000000003" customHeight="1" x14ac:dyDescent="0.25">
      <c r="A7" s="53" t="s">
        <v>197</v>
      </c>
      <c r="B7" s="53"/>
      <c r="C7" s="53"/>
      <c r="D7" s="54">
        <v>600</v>
      </c>
      <c r="E7" s="53"/>
      <c r="F7" s="140"/>
      <c r="G7" s="140"/>
      <c r="H7" s="140"/>
      <c r="I7" s="140"/>
      <c r="J7" s="140"/>
      <c r="K7" s="140"/>
    </row>
    <row r="8" spans="1:11" ht="105" customHeight="1" x14ac:dyDescent="0.25">
      <c r="A8" s="160" t="s">
        <v>282</v>
      </c>
      <c r="B8" s="161"/>
      <c r="C8" s="53"/>
      <c r="D8" s="53"/>
      <c r="E8" s="53"/>
      <c r="F8" s="140"/>
      <c r="G8" s="140"/>
      <c r="H8" s="140"/>
      <c r="I8" s="140"/>
      <c r="J8" s="140"/>
      <c r="K8" s="140"/>
    </row>
    <row r="9" spans="1:11" ht="15.95" customHeight="1" x14ac:dyDescent="0.2">
      <c r="A9" s="55"/>
      <c r="B9" s="56" t="s">
        <v>181</v>
      </c>
      <c r="C9" s="55"/>
      <c r="D9" s="57">
        <v>600</v>
      </c>
      <c r="E9" s="67">
        <v>0.6</v>
      </c>
      <c r="F9" s="141"/>
      <c r="G9" s="141"/>
      <c r="H9" s="141"/>
      <c r="I9" s="141"/>
      <c r="J9" s="141"/>
      <c r="K9" s="141"/>
    </row>
    <row r="10" spans="1:11" ht="15" customHeight="1" x14ac:dyDescent="0.2">
      <c r="A10" s="150"/>
      <c r="B10" s="150"/>
      <c r="C10" s="150"/>
      <c r="D10" s="150"/>
      <c r="E10" s="150"/>
      <c r="F10" s="150"/>
      <c r="G10" s="150"/>
      <c r="H10" s="150"/>
      <c r="I10" s="150"/>
      <c r="J10" s="150"/>
      <c r="K10" s="150"/>
    </row>
    <row r="11" spans="1:11" ht="27" customHeight="1" x14ac:dyDescent="0.25">
      <c r="A11" s="48" t="s">
        <v>196</v>
      </c>
      <c r="B11" s="49"/>
      <c r="C11" s="49"/>
      <c r="D11" s="48" t="s">
        <v>195</v>
      </c>
      <c r="E11" s="50" t="s">
        <v>194</v>
      </c>
      <c r="F11" s="51" t="s">
        <v>193</v>
      </c>
      <c r="G11" s="52" t="s">
        <v>192</v>
      </c>
      <c r="H11" s="51" t="s">
        <v>191</v>
      </c>
      <c r="I11" s="52" t="s">
        <v>190</v>
      </c>
      <c r="J11" s="51" t="s">
        <v>189</v>
      </c>
      <c r="K11" s="52" t="s">
        <v>188</v>
      </c>
    </row>
    <row r="12" spans="1:11" ht="13.5" customHeight="1" x14ac:dyDescent="0.2">
      <c r="A12" s="151" t="s">
        <v>187</v>
      </c>
      <c r="B12" s="152"/>
      <c r="C12" s="153"/>
      <c r="D12" s="55"/>
      <c r="E12" s="55"/>
      <c r="F12" s="55"/>
      <c r="G12" s="55"/>
      <c r="H12" s="55"/>
      <c r="I12" s="55"/>
      <c r="J12" s="55"/>
      <c r="K12" s="55"/>
    </row>
    <row r="13" spans="1:11" ht="135" customHeight="1" x14ac:dyDescent="0.25">
      <c r="A13" s="165"/>
      <c r="B13" s="58" t="s">
        <v>284</v>
      </c>
      <c r="C13" s="58" t="s">
        <v>186</v>
      </c>
      <c r="D13" s="54">
        <v>100</v>
      </c>
      <c r="E13" s="53"/>
      <c r="F13" s="140"/>
      <c r="G13" s="140"/>
      <c r="H13" s="140"/>
      <c r="I13" s="140"/>
      <c r="J13" s="140"/>
      <c r="K13" s="140"/>
    </row>
    <row r="14" spans="1:11" ht="60.95" customHeight="1" x14ac:dyDescent="0.25">
      <c r="A14" s="166"/>
      <c r="B14" s="53"/>
      <c r="C14" s="58" t="s">
        <v>184</v>
      </c>
      <c r="D14" s="54">
        <v>75</v>
      </c>
      <c r="E14" s="53"/>
      <c r="F14" s="140"/>
      <c r="G14" s="140"/>
      <c r="H14" s="140"/>
      <c r="I14" s="140"/>
      <c r="J14" s="140"/>
      <c r="K14" s="140"/>
    </row>
    <row r="15" spans="1:11" ht="60" customHeight="1" x14ac:dyDescent="0.25">
      <c r="A15" s="166"/>
      <c r="B15" s="53"/>
      <c r="C15" s="58" t="s">
        <v>183</v>
      </c>
      <c r="D15" s="54">
        <v>50</v>
      </c>
      <c r="E15" s="53"/>
      <c r="F15" s="140"/>
      <c r="G15" s="140"/>
      <c r="H15" s="140"/>
      <c r="I15" s="140"/>
      <c r="J15" s="140"/>
      <c r="K15" s="140"/>
    </row>
    <row r="16" spans="1:11" ht="60.95" customHeight="1" x14ac:dyDescent="0.25">
      <c r="A16" s="166"/>
      <c r="B16" s="53"/>
      <c r="C16" s="58" t="s">
        <v>185</v>
      </c>
      <c r="D16" s="54">
        <v>25</v>
      </c>
      <c r="E16" s="53"/>
      <c r="F16" s="140"/>
      <c r="G16" s="140"/>
      <c r="H16" s="140"/>
      <c r="I16" s="140"/>
      <c r="J16" s="140"/>
      <c r="K16" s="140"/>
    </row>
    <row r="17" spans="1:11" ht="60" customHeight="1" x14ac:dyDescent="0.25">
      <c r="A17" s="167"/>
      <c r="B17" s="53"/>
      <c r="C17" s="53" t="s">
        <v>182</v>
      </c>
      <c r="D17" s="59">
        <v>1</v>
      </c>
      <c r="E17" s="53"/>
      <c r="F17" s="140"/>
      <c r="G17" s="140"/>
      <c r="H17" s="140"/>
      <c r="I17" s="140"/>
      <c r="J17" s="140"/>
      <c r="K17" s="140"/>
    </row>
    <row r="18" spans="1:11" ht="13.5" customHeight="1" x14ac:dyDescent="0.2">
      <c r="A18" s="55"/>
      <c r="B18" s="56" t="s">
        <v>181</v>
      </c>
      <c r="C18" s="55"/>
      <c r="D18" s="65">
        <v>100</v>
      </c>
      <c r="E18" s="87">
        <v>0.1</v>
      </c>
      <c r="F18" s="141"/>
      <c r="G18" s="141"/>
      <c r="H18" s="141"/>
      <c r="I18" s="141"/>
      <c r="J18" s="141"/>
      <c r="K18" s="141"/>
    </row>
    <row r="19" spans="1:11" ht="60" customHeight="1" x14ac:dyDescent="0.25">
      <c r="A19" s="165"/>
      <c r="B19" s="61" t="s">
        <v>288</v>
      </c>
      <c r="C19" s="61" t="s">
        <v>186</v>
      </c>
      <c r="D19" s="62">
        <v>200</v>
      </c>
      <c r="E19" s="60"/>
      <c r="F19" s="142"/>
      <c r="G19" s="142"/>
      <c r="H19" s="142"/>
      <c r="I19" s="142"/>
      <c r="J19" s="142"/>
      <c r="K19" s="142"/>
    </row>
    <row r="20" spans="1:11" ht="60.95" customHeight="1" x14ac:dyDescent="0.25">
      <c r="A20" s="166"/>
      <c r="B20" s="53"/>
      <c r="C20" s="58" t="s">
        <v>184</v>
      </c>
      <c r="D20" s="63">
        <v>150</v>
      </c>
      <c r="E20" s="53"/>
      <c r="F20" s="140"/>
      <c r="G20" s="140"/>
      <c r="H20" s="140"/>
      <c r="I20" s="140"/>
      <c r="J20" s="140"/>
      <c r="K20" s="140"/>
    </row>
    <row r="21" spans="1:11" ht="60" customHeight="1" x14ac:dyDescent="0.25">
      <c r="A21" s="166"/>
      <c r="B21" s="53"/>
      <c r="C21" s="58" t="s">
        <v>183</v>
      </c>
      <c r="D21" s="63">
        <v>100</v>
      </c>
      <c r="E21" s="53"/>
      <c r="F21" s="140"/>
      <c r="G21" s="140"/>
      <c r="H21" s="140"/>
      <c r="I21" s="140"/>
      <c r="J21" s="140"/>
      <c r="K21" s="140"/>
    </row>
    <row r="22" spans="1:11" ht="60.95" customHeight="1" x14ac:dyDescent="0.25">
      <c r="A22" s="166"/>
      <c r="B22" s="53"/>
      <c r="C22" s="58" t="s">
        <v>185</v>
      </c>
      <c r="D22" s="63">
        <v>50</v>
      </c>
      <c r="E22" s="53"/>
      <c r="F22" s="140"/>
      <c r="G22" s="140"/>
      <c r="H22" s="140"/>
      <c r="I22" s="140"/>
      <c r="J22" s="140"/>
      <c r="K22" s="140"/>
    </row>
    <row r="23" spans="1:11" ht="60" customHeight="1" x14ac:dyDescent="0.25">
      <c r="A23" s="167"/>
      <c r="B23" s="53"/>
      <c r="C23" s="53" t="s">
        <v>182</v>
      </c>
      <c r="D23" s="63">
        <v>1</v>
      </c>
      <c r="E23" s="53"/>
      <c r="F23" s="140"/>
      <c r="G23" s="140"/>
      <c r="H23" s="140"/>
      <c r="I23" s="140"/>
      <c r="J23" s="140"/>
      <c r="K23" s="140"/>
    </row>
    <row r="24" spans="1:11" ht="13.5" customHeight="1" x14ac:dyDescent="0.2">
      <c r="A24" s="55"/>
      <c r="B24" s="56" t="s">
        <v>181</v>
      </c>
      <c r="C24" s="55"/>
      <c r="D24" s="65">
        <v>200</v>
      </c>
      <c r="E24" s="88" t="s">
        <v>285</v>
      </c>
      <c r="F24" s="141"/>
      <c r="G24" s="141"/>
      <c r="H24" s="141"/>
      <c r="I24" s="141"/>
      <c r="J24" s="141"/>
      <c r="K24" s="141"/>
    </row>
    <row r="25" spans="1:11" ht="13.5" customHeight="1" x14ac:dyDescent="0.25">
      <c r="A25" s="168"/>
      <c r="B25" s="162" t="s">
        <v>289</v>
      </c>
      <c r="C25" s="61" t="s">
        <v>186</v>
      </c>
      <c r="D25" s="62">
        <v>100</v>
      </c>
      <c r="E25" s="60"/>
      <c r="F25" s="142"/>
      <c r="G25" s="142"/>
      <c r="H25" s="142"/>
      <c r="I25" s="142"/>
      <c r="J25" s="142"/>
      <c r="K25" s="142"/>
    </row>
    <row r="26" spans="1:11" ht="24" customHeight="1" x14ac:dyDescent="0.25">
      <c r="A26" s="155"/>
      <c r="B26" s="163"/>
      <c r="C26" s="58" t="s">
        <v>184</v>
      </c>
      <c r="D26" s="63">
        <v>75</v>
      </c>
      <c r="E26" s="53"/>
      <c r="F26" s="140"/>
      <c r="G26" s="140"/>
      <c r="H26" s="140"/>
      <c r="I26" s="140"/>
      <c r="J26" s="140"/>
      <c r="K26" s="140"/>
    </row>
    <row r="27" spans="1:11" ht="12" customHeight="1" x14ac:dyDescent="0.25">
      <c r="A27" s="155"/>
      <c r="B27" s="163"/>
      <c r="C27" s="58" t="s">
        <v>183</v>
      </c>
      <c r="D27" s="63">
        <v>50</v>
      </c>
      <c r="E27" s="53"/>
      <c r="F27" s="140"/>
      <c r="G27" s="140"/>
      <c r="H27" s="140"/>
      <c r="I27" s="140"/>
      <c r="J27" s="140"/>
      <c r="K27" s="140"/>
    </row>
    <row r="28" spans="1:11" ht="27" customHeight="1" x14ac:dyDescent="0.25">
      <c r="A28" s="155"/>
      <c r="B28" s="163"/>
      <c r="C28" s="58" t="s">
        <v>185</v>
      </c>
      <c r="D28" s="63">
        <v>25</v>
      </c>
      <c r="E28" s="53"/>
      <c r="F28" s="140"/>
      <c r="G28" s="140"/>
      <c r="H28" s="140"/>
      <c r="I28" s="140"/>
      <c r="J28" s="140"/>
      <c r="K28" s="140"/>
    </row>
    <row r="29" spans="1:11" ht="36.950000000000003" customHeight="1" x14ac:dyDescent="0.25">
      <c r="A29" s="155"/>
      <c r="B29" s="163"/>
      <c r="C29" s="53" t="s">
        <v>182</v>
      </c>
      <c r="D29" s="63">
        <v>1</v>
      </c>
      <c r="E29" s="53"/>
      <c r="F29" s="140"/>
      <c r="G29" s="140"/>
      <c r="H29" s="140"/>
      <c r="I29" s="140"/>
      <c r="J29" s="140"/>
      <c r="K29" s="140"/>
    </row>
    <row r="30" spans="1:11" ht="13.5" customHeight="1" x14ac:dyDescent="0.25">
      <c r="A30" s="155"/>
      <c r="B30" s="163"/>
      <c r="F30" s="143"/>
      <c r="G30" s="143"/>
      <c r="H30" s="143"/>
      <c r="I30" s="143"/>
      <c r="J30" s="143"/>
      <c r="K30" s="143"/>
    </row>
    <row r="31" spans="1:11" ht="14.1" customHeight="1" x14ac:dyDescent="0.25">
      <c r="A31" s="155"/>
      <c r="B31" s="163"/>
      <c r="F31" s="143"/>
      <c r="G31" s="143"/>
      <c r="H31" s="143"/>
      <c r="I31" s="143"/>
      <c r="J31" s="143"/>
      <c r="K31" s="143"/>
    </row>
    <row r="32" spans="1:11" x14ac:dyDescent="0.25">
      <c r="A32" s="169"/>
      <c r="B32" s="164"/>
      <c r="F32" s="143"/>
      <c r="G32" s="143"/>
      <c r="H32" s="143"/>
      <c r="I32" s="143"/>
      <c r="J32" s="143"/>
      <c r="K32" s="143"/>
    </row>
    <row r="33" spans="1:11" x14ac:dyDescent="0.2">
      <c r="A33" s="55"/>
      <c r="B33" s="56" t="s">
        <v>181</v>
      </c>
      <c r="C33" s="55"/>
      <c r="D33" s="65">
        <v>100</v>
      </c>
      <c r="E33" s="87">
        <v>0.1</v>
      </c>
      <c r="F33" s="141"/>
      <c r="G33" s="141"/>
      <c r="H33" s="141"/>
      <c r="I33" s="141"/>
      <c r="J33" s="141"/>
      <c r="K33" s="141"/>
    </row>
    <row r="34" spans="1:11" x14ac:dyDescent="0.2">
      <c r="A34" s="55"/>
      <c r="B34" s="56"/>
      <c r="C34" s="55"/>
      <c r="D34" s="64"/>
      <c r="E34" s="50"/>
      <c r="F34" s="141"/>
      <c r="G34" s="141"/>
      <c r="H34" s="141"/>
      <c r="I34" s="141"/>
      <c r="J34" s="141"/>
      <c r="K34" s="141"/>
    </row>
    <row r="35" spans="1:11" x14ac:dyDescent="0.25">
      <c r="A35" s="49"/>
      <c r="B35" s="66" t="s">
        <v>180</v>
      </c>
      <c r="C35" s="49"/>
      <c r="D35" s="64">
        <v>400</v>
      </c>
      <c r="E35" s="86">
        <v>0.4</v>
      </c>
      <c r="F35" s="144"/>
      <c r="G35" s="145">
        <v>0</v>
      </c>
      <c r="H35" s="144"/>
      <c r="I35" s="145">
        <v>0</v>
      </c>
      <c r="J35" s="144"/>
      <c r="K35" s="145">
        <v>0</v>
      </c>
    </row>
    <row r="36" spans="1:11" x14ac:dyDescent="0.2">
      <c r="A36" s="154"/>
      <c r="B36" s="154"/>
      <c r="C36" s="154"/>
      <c r="D36" s="154"/>
      <c r="E36" s="154"/>
      <c r="F36" s="154"/>
      <c r="G36" s="154"/>
      <c r="H36" s="154"/>
      <c r="I36" s="154"/>
      <c r="J36" s="154"/>
      <c r="K36" s="154"/>
    </row>
    <row r="37" spans="1:11" ht="25.5" x14ac:dyDescent="0.25">
      <c r="A37" s="155"/>
      <c r="B37" s="155"/>
      <c r="C37" s="156"/>
      <c r="D37" s="43" t="s">
        <v>286</v>
      </c>
      <c r="E37" s="89">
        <v>0.6</v>
      </c>
      <c r="F37" s="146"/>
      <c r="G37" s="147">
        <v>0</v>
      </c>
      <c r="H37" s="146"/>
      <c r="I37" s="147">
        <v>0</v>
      </c>
      <c r="J37" s="146"/>
      <c r="K37" s="147">
        <v>0</v>
      </c>
    </row>
    <row r="38" spans="1:11" ht="25.5" x14ac:dyDescent="0.25">
      <c r="A38" s="155"/>
      <c r="B38" s="155"/>
      <c r="C38" s="156"/>
      <c r="D38" s="43" t="s">
        <v>287</v>
      </c>
      <c r="E38" s="90">
        <v>0.4</v>
      </c>
      <c r="F38" s="146"/>
      <c r="G38" s="148">
        <v>0</v>
      </c>
      <c r="H38" s="146"/>
      <c r="I38" s="148">
        <v>0</v>
      </c>
      <c r="J38" s="146"/>
      <c r="K38" s="148">
        <v>0</v>
      </c>
    </row>
    <row r="39" spans="1:11" x14ac:dyDescent="0.2">
      <c r="A39" s="155"/>
      <c r="B39" s="155"/>
      <c r="C39" s="156"/>
      <c r="D39" s="43" t="s">
        <v>179</v>
      </c>
      <c r="E39" s="43" t="s">
        <v>178</v>
      </c>
      <c r="F39" s="149"/>
      <c r="G39" s="147">
        <v>0</v>
      </c>
      <c r="H39" s="149"/>
      <c r="I39" s="147">
        <v>0</v>
      </c>
      <c r="J39" s="149"/>
      <c r="K39" s="147">
        <v>0</v>
      </c>
    </row>
    <row r="40" spans="1:11" x14ac:dyDescent="0.2">
      <c r="A40" s="155"/>
      <c r="B40" s="155"/>
      <c r="C40" s="156"/>
      <c r="D40" s="42" t="s">
        <v>177</v>
      </c>
      <c r="E40" s="41"/>
      <c r="F40" s="149"/>
      <c r="G40" s="149"/>
      <c r="H40" s="149"/>
      <c r="I40" s="149"/>
      <c r="J40" s="149"/>
      <c r="K40" s="149"/>
    </row>
  </sheetData>
  <sheetProtection algorithmName="SHA-512" hashValue="eUdBZBaofI6YN8AF7Huqk2nGCPZE0MUkEyxBmGBsFAJ4g0SjpKEKMK9quwLJomYipe5qeNecTnHyccJsYhXCbg==" saltValue="PgYl7KeodD3emNkO+WsAJg==" spinCount="100000" sheet="1" objects="1" scenarios="1"/>
  <mergeCells count="13">
    <mergeCell ref="A10:K10"/>
    <mergeCell ref="A12:C12"/>
    <mergeCell ref="A36:K36"/>
    <mergeCell ref="A37:C40"/>
    <mergeCell ref="A1:K1"/>
    <mergeCell ref="A2:C2"/>
    <mergeCell ref="E2:K4"/>
    <mergeCell ref="A5:K5"/>
    <mergeCell ref="A8:B8"/>
    <mergeCell ref="B25:B32"/>
    <mergeCell ref="A13:A17"/>
    <mergeCell ref="A19:A23"/>
    <mergeCell ref="A25:A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vt:i4>
      </vt:variant>
    </vt:vector>
  </HeadingPairs>
  <TitlesOfParts>
    <vt:vector size="10" baseType="lpstr">
      <vt:lpstr>Bieterdaten</vt:lpstr>
      <vt:lpstr>Eignungskriterien</vt:lpstr>
      <vt:lpstr>Referenzen</vt:lpstr>
      <vt:lpstr>Erläuterungen</vt:lpstr>
      <vt:lpstr>Anforderungskriterien</vt:lpstr>
      <vt:lpstr>Preisblatt </vt:lpstr>
      <vt:lpstr>Matrix für Aufforderung Firmen</vt:lpstr>
      <vt:lpstr>Wertungsmatrix (Auswertung)</vt:lpstr>
      <vt:lpstr>Wertungsmatrix (Zuschlag)</vt:lpstr>
      <vt:lpstr>Anforderungskriterien!Druckbereich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Beltle</dc:creator>
  <cp:lastModifiedBy>Tobias Beltle</cp:lastModifiedBy>
  <dcterms:created xsi:type="dcterms:W3CDTF">2025-10-05T11:25:22Z</dcterms:created>
  <dcterms:modified xsi:type="dcterms:W3CDTF">2026-05-04T20:47:27Z</dcterms:modified>
</cp:coreProperties>
</file>